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60" windowWidth="12120" windowHeight="8535" tabRatio="703"/>
  </bookViews>
  <sheets>
    <sheet name="Tabel T-C 30 Thn21" sheetId="7" r:id="rId1"/>
    <sheet name="Tabel 2.1 Renja 2017" sheetId="1" r:id="rId2"/>
    <sheet name="Tabel T-C 30" sheetId="6" r:id="rId3"/>
  </sheets>
  <definedNames>
    <definedName name="_xlnm.Print_Area" localSheetId="2">'Tabel T-C 30'!$A$1:$L$186</definedName>
    <definedName name="_xlnm.Print_Area" localSheetId="0">'Tabel T-C 30 Thn21'!$A$1:$N$145</definedName>
  </definedNames>
  <calcPr calcId="124519"/>
</workbook>
</file>

<file path=xl/calcChain.xml><?xml version="1.0" encoding="utf-8"?>
<calcChain xmlns="http://schemas.openxmlformats.org/spreadsheetml/2006/main">
  <c r="K21" i="1"/>
  <c r="K20"/>
  <c r="K19"/>
  <c r="K18"/>
  <c r="K17"/>
  <c r="J17"/>
  <c r="Q92" i="6"/>
  <c r="Q90"/>
  <c r="Q93" s="1"/>
  <c r="P90"/>
  <c r="P93" s="1"/>
  <c r="P92"/>
  <c r="O92"/>
  <c r="O90"/>
  <c r="O93" s="1"/>
</calcChain>
</file>

<file path=xl/sharedStrings.xml><?xml version="1.0" encoding="utf-8"?>
<sst xmlns="http://schemas.openxmlformats.org/spreadsheetml/2006/main" count="757" uniqueCount="417">
  <si>
    <t>Tabel 2.1</t>
  </si>
  <si>
    <t xml:space="preserve">Urusan/Bidang Urusan Pemerintah Daerah dan Program/Kegiatan </t>
  </si>
  <si>
    <t>Tingkat Realisasi (%)</t>
  </si>
  <si>
    <t>Tingkat Capaian Realisasi Target Renstra (%)</t>
  </si>
  <si>
    <t>Kode</t>
  </si>
  <si>
    <t>8=(7/6)</t>
  </si>
  <si>
    <t>10=(5+7+9)</t>
  </si>
  <si>
    <t>11=(10/4)</t>
  </si>
  <si>
    <t>PENCAPAIAN  KINERJA  PELAYANAN</t>
  </si>
  <si>
    <t>No</t>
  </si>
  <si>
    <t>IKK</t>
  </si>
  <si>
    <t>Realisasi Capaian</t>
  </si>
  <si>
    <t>Catatan Analisis</t>
  </si>
  <si>
    <t>Program  Indikator</t>
  </si>
  <si>
    <t>Program Pelayanan Administrasi Perkantoran</t>
  </si>
  <si>
    <t>-</t>
  </si>
  <si>
    <t>Urusan Wajib</t>
  </si>
  <si>
    <t>Program Peningkatan Sarana dan Prasarana Aparatur</t>
  </si>
  <si>
    <t>Program Peningkatan Disiplin Aparatur</t>
  </si>
  <si>
    <t>Program Peningkatan Kapasitas Sumber Daya Aparatur</t>
  </si>
  <si>
    <t>Program Keluarga Berencana</t>
  </si>
  <si>
    <t>Kegiatan Pemberdayaan Ekonomi Keluarga</t>
  </si>
  <si>
    <t>Bidang Urusan Pemberdayaan Perempuan dan Anak</t>
  </si>
  <si>
    <t>Program Peningkatan kwalitas hidup dan perlindungan perempuan.</t>
  </si>
  <si>
    <t>Meningkatkan Pelayanan Adm.Perkantoran</t>
  </si>
  <si>
    <t>Lancarnya pengiriman surat menyurat</t>
  </si>
  <si>
    <t>Lancarnya pelayanan administrasi perkantoran</t>
  </si>
  <si>
    <t>Tercapainya  kebersihan kantor</t>
  </si>
  <si>
    <t xml:space="preserve">Lancarnya pelayanan adiministrasi perkantoran </t>
  </si>
  <si>
    <t xml:space="preserve">Meningkatkan disiplin aparatur </t>
  </si>
  <si>
    <t>Meningkatkan kapasitas sumber daya aparatur</t>
  </si>
  <si>
    <t>Meningkatkan Keluarga Berencana dan Keluarga Sejahtera</t>
  </si>
  <si>
    <t>Tercapainya pelayanan KB dan Alat Kontrasepsi bagi keluarga miskin</t>
  </si>
  <si>
    <t>Tercapainya pelayanan KIE KB</t>
  </si>
  <si>
    <t>Tercapainya perlindungan  hak reproduksi individu</t>
  </si>
  <si>
    <t>Meningkatkan  kinerja petugas KB di tingkat lini lapangan</t>
  </si>
  <si>
    <t>Meningkatkan Kesehatan Reproduksi Remaja</t>
  </si>
  <si>
    <t>Tercapainya Advokasi dan KIE tentang Kesehatan Reproduksi  Remaja</t>
  </si>
  <si>
    <t>Meningkatkan Pelayanan Kontrasepsi</t>
  </si>
  <si>
    <t>Meningkatkan wawasan pelayanan konseling KB</t>
  </si>
  <si>
    <t>Terwujudnya pemasangan Kontrasepsi KB</t>
  </si>
  <si>
    <t>Terlwujudnya KB Medis Operasi</t>
  </si>
  <si>
    <t>Meningkatkan Pembinaan Peran serta Masyarakat Dalam Pelayanan KB-KR yg Mandiri</t>
  </si>
  <si>
    <t>Terwujudnya kelompok masyarakat peduli KB</t>
  </si>
  <si>
    <t>Terwujudnya partisipasi dan dukungan Program KB dan KS melalui kader PPKBD/Sub PPKBD, kelompok BKB, BKL, BLK dan saka kencana</t>
  </si>
  <si>
    <t>Meningkatkan  Pemberdayaan Ekonomi Keluarga</t>
  </si>
  <si>
    <t xml:space="preserve">Meningkatkan Promosi Kesehatan Ibu, Bayi dan Anak melalui kelompok kegiatan di masyarakat </t>
  </si>
  <si>
    <t>Meningkatkan Pengembangan Pusat Pelayanan Informasi dan Konseling KRR</t>
  </si>
  <si>
    <t>Terwujudnya pusat informasi dan konseling kesehatan reproduksi remaja</t>
  </si>
  <si>
    <t>Meningkatkan pengetahuan kelompok remaja dan kelompok sebaya diluar sekolah tentang kesehatan reproduksi remaja</t>
  </si>
  <si>
    <t>Meningkatnya wawasan tentang Narkoba PMS dan HIV/AIDS</t>
  </si>
  <si>
    <t>Meningkatkan Pengembangan Model Operasional BKB-Posyandu-PADU</t>
  </si>
  <si>
    <t>Meningkatnya wawasan tentang model opersional BKB-Posyandu-PADU</t>
  </si>
  <si>
    <t>Terwujudkan pengelolaan Program KB di masyarakat</t>
  </si>
  <si>
    <t>Tercapainya penyusunan informasi Program KB</t>
  </si>
  <si>
    <t>Meningkatkan wawasan bagi kelompok remaja dan pendidikan sebaya</t>
  </si>
  <si>
    <t>Meningkatnya wawasan terkait Kesetaraan Gender , Pemberdayaan dan Perlaindungan Perempuan.</t>
  </si>
  <si>
    <t>Meningkatkan wawasan  terhadap Desa P2WKSS</t>
  </si>
  <si>
    <t>Meningkatkan pengatahua tentang GSI</t>
  </si>
  <si>
    <t>Meningkatnya pengetahuan dan kualitas perempuan</t>
  </si>
  <si>
    <t>Terwujudnya pendampingan dan fasilitasi perempuan dan anak korban kekerasan</t>
  </si>
  <si>
    <t xml:space="preserve"> Terwujudnya kegi &amp; lomba2 dlm rangka HAN.</t>
  </si>
  <si>
    <t>Indikator  Kinerja Program (outcame) / Kegiatan(Output)</t>
  </si>
  <si>
    <t>Meningkatkan  sarana dan prasarana aparatur</t>
  </si>
  <si>
    <t>Meningkatkan kualitas hidup dan perlindungan perempuan.</t>
  </si>
  <si>
    <t>Meningkatkan peran serta &amp; Kesetaraan gender dlm pembangunan</t>
  </si>
  <si>
    <t>1 tahun</t>
  </si>
  <si>
    <t>93 stel</t>
  </si>
  <si>
    <t>11 Kecamatan</t>
  </si>
  <si>
    <t>2 keg. lomba          3 x keg harganas    85 petugas KB dan KS</t>
  </si>
  <si>
    <t>1 x keg.  Lomba</t>
  </si>
  <si>
    <t>18 x kegiatan</t>
  </si>
  <si>
    <t xml:space="preserve"> 1.12 . 1.12.01 . 01</t>
  </si>
  <si>
    <t xml:space="preserve"> 1.12 . 1.12.01 . 01 . 01</t>
  </si>
  <si>
    <t xml:space="preserve"> 1.12 . 1.12.01 . 01 . 02</t>
  </si>
  <si>
    <t xml:space="preserve"> 1.12 . 1.12.01 . 01 . 06</t>
  </si>
  <si>
    <t xml:space="preserve"> 1.12 . 1.12.01 . 01 . 07</t>
  </si>
  <si>
    <t xml:space="preserve"> 1.12 . 1.12.01 . 01 . 08</t>
  </si>
  <si>
    <t xml:space="preserve"> 1.12 . 1.12.01 . 01 . 10</t>
  </si>
  <si>
    <t xml:space="preserve"> 1.12 . 1.12.01 . 01 . 11</t>
  </si>
  <si>
    <t xml:space="preserve"> 1.12 . 1.12.01 . 01 . 12</t>
  </si>
  <si>
    <t xml:space="preserve"> 1.12 . 1.12.01 . 01 . 15</t>
  </si>
  <si>
    <t xml:space="preserve"> 1.12 . 1.12.01 . 01 . 17</t>
  </si>
  <si>
    <t xml:space="preserve"> 1.12 . 1.12.01 . 01 . 18</t>
  </si>
  <si>
    <t xml:space="preserve"> 1.12 . 1.12.01 . 01 . 19</t>
  </si>
  <si>
    <t xml:space="preserve"> 1.12 . 1.12.01 . 02 </t>
  </si>
  <si>
    <t xml:space="preserve"> 1.12 . 1.12.01 . 02 . 09</t>
  </si>
  <si>
    <t xml:space="preserve"> 1.12 . 1.12.01 . 02 . 07</t>
  </si>
  <si>
    <t xml:space="preserve"> 1.12 . 1.12.01 . 02 . 10</t>
  </si>
  <si>
    <t xml:space="preserve"> 1.12 . 1.12.01 . 02 . 24</t>
  </si>
  <si>
    <t xml:space="preserve"> 1.12 . 1.12.01 . 02 . 26</t>
  </si>
  <si>
    <t xml:space="preserve"> 1.12 . 1.12.01 . 03</t>
  </si>
  <si>
    <t xml:space="preserve"> 1.12 . 1.12.01 . 03 . 02</t>
  </si>
  <si>
    <t xml:space="preserve"> 1.12 . 1.12.01 . 05</t>
  </si>
  <si>
    <t xml:space="preserve"> 1.12 . 1.12.01 . 05 . 03</t>
  </si>
  <si>
    <t xml:space="preserve">Meningkatkan Daya Jangkau dan Kualitas Penyuluhan serta Keleng-kapan Sarana Kerja Penggerakan dan Pembinaan Prog-ram KB Oleh Tenaga Lini Lapangan </t>
  </si>
  <si>
    <t>Meningkatkan Penguatan Kelembagaan Pengarus-tamaan Gender dan Anak</t>
  </si>
  <si>
    <t>Proyeksi</t>
  </si>
  <si>
    <t>SPM/Standar Nasional</t>
  </si>
  <si>
    <t xml:space="preserve"> 1.12 . 1.12.01 . 15</t>
  </si>
  <si>
    <t xml:space="preserve"> 1.12 . 1.12.01 . 15 . 01</t>
  </si>
  <si>
    <t xml:space="preserve"> 1.12 . 1.12.01 . 16 . 01</t>
  </si>
  <si>
    <t xml:space="preserve"> 1.12 . 1.12.01 . 18</t>
  </si>
  <si>
    <t xml:space="preserve"> 1.12 . 1.12.01 . 18 . 03</t>
  </si>
  <si>
    <t xml:space="preserve"> 1.12 . 1.12.01 . 18 . 04</t>
  </si>
  <si>
    <t xml:space="preserve"> 1.11 . 1.12.01 . 16</t>
  </si>
  <si>
    <t xml:space="preserve"> 1.11 . 1.12.01 . 16 . 02</t>
  </si>
  <si>
    <t xml:space="preserve"> 1.11 . 1.12.01 . 16 . 06</t>
  </si>
  <si>
    <t xml:space="preserve"> 1.11 . 1.12.01 . 17 </t>
  </si>
  <si>
    <t xml:space="preserve"> 1.11 . 1.12.01 . 17 . 10</t>
  </si>
  <si>
    <t xml:space="preserve"> 1.11 . 1.12.01 . 17 . 11</t>
  </si>
  <si>
    <t xml:space="preserve"> 1.11 . 1.12.01 . 18</t>
  </si>
  <si>
    <t xml:space="preserve"> 1.11 . 1.12.01 . 18 . 01</t>
  </si>
  <si>
    <t xml:space="preserve"> 1.11 . 1.12.01 . 18 . 02</t>
  </si>
  <si>
    <t>Program Peningkatan Sarana dan Prasarana Pelayanan KB</t>
  </si>
  <si>
    <t>Program Peningkatan Sarana dan Prasarana Fisik Pembinaan Tumbuh Kembang Anak</t>
  </si>
  <si>
    <t>Meningkatkan Keserasian Kebijakan Peningkatan Kualitas Anak &amp; Perempuan</t>
  </si>
  <si>
    <t>Tercapainya koordinasi dan konsultasi kegiatan/tugas kantor</t>
  </si>
  <si>
    <t>Tercapainya kebutuhan makan dan minum kegiatan rapat dan tamu</t>
  </si>
  <si>
    <t>Tercapainya kebutuhan komponen instalasi listrik dan penerangan bangunan kantor</t>
  </si>
  <si>
    <t>Tercapainya kebutuhan infor-masi melalui media cetak</t>
  </si>
  <si>
    <t xml:space="preserve">Tercapainya kebutuhan komu-nikasi, sumber daya air &amp; listrik  </t>
  </si>
  <si>
    <t>1 paket</t>
  </si>
  <si>
    <t>9.105 KB Baru dan 54.416 KB Aktif</t>
  </si>
  <si>
    <t>1x keg. pelatihan      6 kelompok           1x Lomba</t>
  </si>
  <si>
    <t>2 pem bentukan kelemba-gaan         3x keg   sosialisasi</t>
  </si>
  <si>
    <t>1 x keg orientasi           1 x lomba</t>
  </si>
  <si>
    <t>2 keg. lomba              3 x keg harganas    85 petugas KB dan KS</t>
  </si>
  <si>
    <t>2 keg. lomba            3 x keg harganas    85 petugas KB dan KS</t>
  </si>
  <si>
    <t xml:space="preserve">Prevalensi peserta KB aktif </t>
  </si>
  <si>
    <t xml:space="preserve">Keluarga Pra Sejahtera dan Keluarga Sejahtera I </t>
  </si>
  <si>
    <t>- Cakupan Pasangan Usia Subur (PUS) yang ingin ingin ber KB tidak terpenuhi (unmet need) sebesar 5 % pada tahun 2014</t>
  </si>
  <si>
    <t>Terpenuhinya perizinan  kendaraan dinas roda 2 &amp; roda 4</t>
  </si>
  <si>
    <t xml:space="preserve">Lancarnya kegiatan/tugas kantor </t>
  </si>
  <si>
    <t xml:space="preserve">Kelancaran operasional dinas pejabat struktural </t>
  </si>
  <si>
    <t>Terwujudnya kendaraan operasional agar tetap baik</t>
  </si>
  <si>
    <t>Terwujudnya perlengkapan kantor agar tetap baik</t>
  </si>
  <si>
    <t>Terpenuhinya kebutuhan pakaian dinas PNS &amp;Non PNS</t>
  </si>
  <si>
    <t>Terpenuhinya kebutuhan pakaian dinas PNS</t>
  </si>
  <si>
    <t>Peningkatan kapisitas sumber daya aparatur</t>
  </si>
  <si>
    <t>Terpenuhinya sarana pelayanan di klinik KB</t>
  </si>
  <si>
    <t>Tercapainya pembinaan tumbuh kembang anak</t>
  </si>
  <si>
    <t>Meningkatkan partisipasi kelom-pok KB  Pria dalam KB dan KR</t>
  </si>
  <si>
    <t>Tertmotivasinya petugas pengelola Program KB dan KS aseptor KB dalam mendukung program KB dan KS</t>
  </si>
  <si>
    <t>Terlaksananya Pelatihan Pencatatan dan Pelaporan bagi petugas KB dan KS kecamatan</t>
  </si>
  <si>
    <t>Meningkatkan Penanggulangan Narkoba,PMS termasuk HIV/AIDS</t>
  </si>
  <si>
    <t>Angka melek huruf perempuan usia 15 thn keatas</t>
  </si>
  <si>
    <t>- Cakupan perempuan dan anak korban kekerasan yang mendapatkan penanganan pengaduan oleh petugas terlatih didalam unit pelayanan terpadu 100%</t>
  </si>
  <si>
    <t>- Cakupan perempuan dan anak korban kekerasan yang mendapatkan layanan bantuan hukum : 50%</t>
  </si>
  <si>
    <t>Terwujudya payung hukum/ Perda tentang Keserasian Kebijakan Peningkatan Kualitas Anak dan Perempuan</t>
  </si>
  <si>
    <t>Meningkatnya peng etahuan dibidang managemen usaha.Perempuan</t>
  </si>
  <si>
    <t>Terwujudnya Penguatan  kelembagaan PUG  dan Anak.</t>
  </si>
  <si>
    <t xml:space="preserve">Partisipasi perempuan di lembaga pemerintah </t>
  </si>
  <si>
    <r>
      <t>Jumlah</t>
    </r>
    <r>
      <rPr>
        <i/>
        <sz val="12"/>
        <color rgb="FF000000"/>
        <rFont val="Arial Narrow"/>
        <family val="2"/>
      </rPr>
      <t xml:space="preserve"> peserta program KB aktif                                      --------------------------------------------- x 100%                   Jumlah pasangan usia subur                      </t>
    </r>
  </si>
  <si>
    <r>
      <t xml:space="preserve">Jumlah </t>
    </r>
    <r>
      <rPr>
        <i/>
        <sz val="12"/>
        <color rgb="FF000000"/>
        <rFont val="Arial Narrow"/>
        <family val="2"/>
      </rPr>
      <t xml:space="preserve">keluarga pra sejahtera dan sejahtera I                     --------------------------------------------------------- x 100% Jumlah keluarga </t>
    </r>
  </si>
  <si>
    <t>Rasio petugas lapangan KB/ penyuluh KB (PLKB/PKB) di setiap desa/kelurahan</t>
  </si>
  <si>
    <t>2,81                        ( 71,11% )</t>
  </si>
  <si>
    <t>2,93                        ( 68,15% )</t>
  </si>
  <si>
    <t>2                        ( 100% )</t>
  </si>
  <si>
    <t xml:space="preserve">Jumlah desa/kelurahan </t>
  </si>
  <si>
    <t>-------------------------------</t>
  </si>
  <si>
    <t xml:space="preserve">Pekerja perempuan di lembaga pemerintah                                                                --------------------------------------------------------- x 100%           Jumlah pekerja perempuan </t>
  </si>
  <si>
    <r>
      <rPr>
        <i/>
        <sz val="12"/>
        <color theme="1"/>
        <rFont val="Arial Narrow"/>
        <family val="2"/>
      </rPr>
      <t>Jumlah</t>
    </r>
    <r>
      <rPr>
        <i/>
        <sz val="12"/>
        <color rgb="FF000000"/>
        <rFont val="Arial Narrow"/>
        <family val="2"/>
      </rPr>
      <t xml:space="preserve">anak perempuan usia &gt; 15 yg melek huruf                ----------------------------------------------------------x 100%       Jumlah anak perempuan usia &gt; 15 tahun </t>
    </r>
  </si>
  <si>
    <r>
      <t> </t>
    </r>
    <r>
      <rPr>
        <i/>
        <sz val="12"/>
        <color theme="1"/>
        <rFont val="Arial Narrow"/>
        <family val="2"/>
      </rPr>
      <t xml:space="preserve">Jumlah  partisipasi angkatan kerja perempuan                   --------------------------------------------------------- x 100%         Jumlah angkatan kerja perempuan </t>
    </r>
  </si>
  <si>
    <t xml:space="preserve">Partisipasi angkatan kerja perempuan </t>
  </si>
  <si>
    <t xml:space="preserve">PKB </t>
  </si>
  <si>
    <t>Bidang Urusan Keluarga Berencana dan Keluarga Sejahtera</t>
  </si>
  <si>
    <t>Peraturan Menteri Negara Pemberda yaan Perempuan dan Perlindungan Anak Republik Indonesia Nomor : 01 Tahun 2010 tanggal 28  Januari 2010 tentang Standar Pelayanan Minimal Bidang Layanan Terpadu bagi Perem puan dan Anak korban kekerasan</t>
  </si>
  <si>
    <t>Tercapainya  Kesehatan Ibu, Bayi &amp; Anak melalui kelom pok kegiatan di masyarakat</t>
  </si>
  <si>
    <t>Pelayanan Komunikasi Informasi dan Edukasi Keluarga Berencana dan Keluarga Sejahtera (KIE KB dan KS)</t>
  </si>
  <si>
    <t>Penyediaan Informasi Data Mikro</t>
  </si>
  <si>
    <t>2,41                        ( 82,93% )</t>
  </si>
  <si>
    <t>1 x keg orientasi             1 x lomba</t>
  </si>
  <si>
    <t>1 x keg orientasi            1 x lomba</t>
  </si>
  <si>
    <t>17 x kegiatan</t>
  </si>
  <si>
    <t>2 x keg.  Lomba</t>
  </si>
  <si>
    <t>2x keg.lomba      2 desa</t>
  </si>
  <si>
    <t>1 x keg.  Lomba , 4x pembinaan</t>
  </si>
  <si>
    <t>3 x kegiatan</t>
  </si>
  <si>
    <t xml:space="preserve">3 x kegiatan pelatihan </t>
  </si>
  <si>
    <t xml:space="preserve">1 x kegiatan pelatihan </t>
  </si>
  <si>
    <t>1 x kegiatan pelatihan        1x lomba</t>
  </si>
  <si>
    <t xml:space="preserve"> 2x keg   sosialisasi,      1x Jambore,    25 kasus</t>
  </si>
  <si>
    <t>Nama SKPD</t>
  </si>
  <si>
    <t>Rekapitulasi Evaluasi Hasil Pelaksanaan Renja SKPD dan</t>
  </si>
  <si>
    <t>6.470 KB Baru 44.695 KB Aktif</t>
  </si>
  <si>
    <t>6.585 KB Baru dan 44.385 KB Aktif</t>
  </si>
  <si>
    <t xml:space="preserve"> Indikator</t>
  </si>
  <si>
    <t>Target Renstra SKPD</t>
  </si>
  <si>
    <t>Tahun 2017</t>
  </si>
  <si>
    <t>Target Kinerja Capaian Program (Renstra SKPD) Tahun 2018</t>
  </si>
  <si>
    <t>60 Eksmplr</t>
  </si>
  <si>
    <t>12 eksmplr</t>
  </si>
  <si>
    <t>55 Kecamatan</t>
  </si>
  <si>
    <t>5 x keg orientasi        5 x lomba</t>
  </si>
  <si>
    <t>10 keg. lomba          9 x keg harganas     425 petugas KB dan KS</t>
  </si>
  <si>
    <t>7.398 KB Baru dan 59.665 KB Aktif</t>
  </si>
  <si>
    <t>11 kali</t>
  </si>
  <si>
    <t>10 Eksmplr</t>
  </si>
  <si>
    <t>2 Eksmplr</t>
  </si>
  <si>
    <t>Roda 4 ( 3 bh)  Roda 2 ( 67 bh)</t>
  </si>
  <si>
    <t>Roda 4 ( 4 bh)   Roda 2 ( 84 bh)</t>
  </si>
  <si>
    <t>Roda 4 (20 bh ) Roda 2 ( 355 bh)</t>
  </si>
  <si>
    <t>10 orang</t>
  </si>
  <si>
    <t>2 orang</t>
  </si>
  <si>
    <t>Penyediaan Jasa Surat Menyurat Perkantoran</t>
  </si>
  <si>
    <t>Penyediaan Jasa Komunikasi, Sumber Daya Air dan Llistrik</t>
  </si>
  <si>
    <t xml:space="preserve">Penyediaan Jasa Pemelliharaan &amp; Perizinan Kendaraan Dinas / Operasional </t>
  </si>
  <si>
    <t xml:space="preserve">Penyediaan Jasa Administrasi  Keuangan  </t>
  </si>
  <si>
    <t xml:space="preserve">Penyediaan Jasa Kebersihan  Kantor </t>
  </si>
  <si>
    <t>Penyediaan Alat Tulis Kantor</t>
  </si>
  <si>
    <t>Penyediaan Barang Cetakan  dan Penggandaan</t>
  </si>
  <si>
    <t>Penyediaan Komponen Instalasi Penerangan Listrik/Penerangan Bangunan Kantor</t>
  </si>
  <si>
    <t>Penyediaan Bahan Bacaan  dan Peraturan Per UU</t>
  </si>
  <si>
    <t>Penyediaan Makanan dan Minuman</t>
  </si>
  <si>
    <t>Rapat - Rapat Koordinasi dan  Konsultasi Keluar Daerah</t>
  </si>
  <si>
    <t>Rapat - Rapat Koordinasi dan  Konsultasi Didalam Daerah</t>
  </si>
  <si>
    <t>Pengadaan Perlengkapan Gedung Kantor</t>
  </si>
  <si>
    <t>Pengadaan Peralatan  Gedung Kantor</t>
  </si>
  <si>
    <t>Pengadaan Mebeleur</t>
  </si>
  <si>
    <t>Pemeliharaan Rutin / Berkala Kendaraan Dinas Operasional</t>
  </si>
  <si>
    <t>Pemeliharaan Rutin / Berkala Perlengkapan Gedung Kantor</t>
  </si>
  <si>
    <t>Pengadaan Pakaian Kerja</t>
  </si>
  <si>
    <t>Kegiatan Bimbingan Teknis Implementasi Peraturan Perundang-undangan</t>
  </si>
  <si>
    <t>Bidang Urusan Keluarga Berencana dan Keluarga Kesejahtera</t>
  </si>
  <si>
    <t>Program Pembinaan Peran Serta Masyarakat dalam Pelayanan KB/KR yang Mandiri</t>
  </si>
  <si>
    <t>Tercapainya Program Pembinaan Peran Serta Masyarakat dalam Pelayanan KB/KR yang Mandiri</t>
  </si>
  <si>
    <t>Kegiatan Pembinaan Petugas Pengelola Program KB dan KS</t>
  </si>
  <si>
    <t>Pengelolaan Data dan  Informasi Program KB</t>
  </si>
  <si>
    <t>Program Penguatan Kelembagaan Pengarusutamaan Gender dan Anak</t>
  </si>
  <si>
    <t>Fasilitasi Pengembangan Pusat Pelayanan Terpadu Pemberdayaan Perempuan /Perlindungan Anak/P2TP2A</t>
  </si>
  <si>
    <t>Peningkatan kapasitas dari jaringan kelembagaan perempuan dan anak</t>
  </si>
  <si>
    <t>Pembinaan dan Penilaian  Lomba Desa P2WKSS</t>
  </si>
  <si>
    <t>Pembinaan dan Penilaian Gerakan Sayang Ibu</t>
  </si>
  <si>
    <t>Program Peningkatan Peran Serta dan Kesetaraan Gender Dalam Pembangunan</t>
  </si>
  <si>
    <t>Pembinaan Organisasi Perempuan</t>
  </si>
  <si>
    <t>Kegiatan Pendidikan dan Pelatihan Peningkatan Peran Serta dan Kesetaraan Gender</t>
  </si>
  <si>
    <t xml:space="preserve">Pembinaan dan Peningkatan Kapasitas Kelompok Masyarakat Peduli KB </t>
  </si>
  <si>
    <t>Penguatan Kelembagaan Pengarusutamaan Gender dan Anak</t>
  </si>
  <si>
    <t>Program Keseraasian Kebijakan Peningkatan Kualitas Anak dan Perempuan</t>
  </si>
  <si>
    <t>Pelaksanaan Sosialisasi yang Terkait dengan Kesetaraan Jender, Pemberdayaan dan Perlindungan Perempuan</t>
  </si>
  <si>
    <t>48 bulan</t>
  </si>
  <si>
    <t>80 Unit</t>
  </si>
  <si>
    <t>16 Orang</t>
  </si>
  <si>
    <t>8 Orang</t>
  </si>
  <si>
    <t xml:space="preserve">12 Bulan </t>
  </si>
  <si>
    <t>12 Bulan</t>
  </si>
  <si>
    <t>115 Stel</t>
  </si>
  <si>
    <t>60 orang</t>
  </si>
  <si>
    <t>Kegiatan Pembinaan  Keluarga Berencana</t>
  </si>
  <si>
    <t>Jumlah Pembinaan dan Pelayanan Alat Kontrasepsi kepada Peserta KB</t>
  </si>
  <si>
    <t>- Cakupan sasaran Pasangan Usia Subur (PUS) menjadi peserta KB aktif sebesar 65 % pada tahun 2015</t>
  </si>
  <si>
    <t>- Cakupan Pasangan Usia Subur (PUS)  yang isterinya dibawah usia 20 tahun sebesar 3,5 % pada tahun 2015</t>
  </si>
  <si>
    <t>- Cakupan Pasangan Usia Subur (PUS) peserta KB anggota Usaha Peningkatan Pendapatan Keluarga Sejahtera (UPPKS) yang ber KB mandiri sebesar 87 % pada tahun 2015</t>
  </si>
  <si>
    <t>- Rasio Penyuluh KB/Petugas Lapangan KB 1 PKB/PPLKB untuk setiap 2 desa/kelurahan 1 PPKBD pada tahun 2015</t>
  </si>
  <si>
    <t>- Rasio petugas Pembantu Pembina KB Desa (PPKBD) setiap desa/kelurahan 1 PPKBD pada tahun 2015</t>
  </si>
  <si>
    <t>- Cakupan  penyediaan Informasi Data Mikro Keluarga di setiap desa/kelurahan sebesar 100% pada tahun 2015</t>
  </si>
  <si>
    <t>- Cakupan anggota Bina Keluarga Balita (BKB) ber KB sebesar 70% pada tahun 2015</t>
  </si>
  <si>
    <t>48 Bulan</t>
  </si>
  <si>
    <t>144  bulan</t>
  </si>
  <si>
    <t xml:space="preserve">6 Orang </t>
  </si>
  <si>
    <t>6 Orang</t>
  </si>
  <si>
    <t>26 Orang</t>
  </si>
  <si>
    <t>12 orang</t>
  </si>
  <si>
    <t>2 kali</t>
  </si>
  <si>
    <t>DINAS P2KBP3A  KABUPATEN  TANAH LAUT</t>
  </si>
  <si>
    <t>17 exsmplar</t>
  </si>
  <si>
    <t>Persentase Pemenuhan Pelayanan Administrasi Perkantoran</t>
  </si>
  <si>
    <t>Jumlah Jasa Pengiriman Surat Menyurat</t>
  </si>
  <si>
    <t>Jumlah Pembayaran rekening telepon, internet, air dan listrik</t>
  </si>
  <si>
    <t>Jumlah legalitas pajak perizinan kendaraan roda 2 dan roda 4 yang terbayar</t>
  </si>
  <si>
    <t>Jumlah Honor PNS (PA dan PPK), Honor Tim Angka Kredit, dan Honor PTT (Petugas Jaga Malam)</t>
  </si>
  <si>
    <t>Jumlah terbayar jasa honor PTT dan peralatan kebersihan</t>
  </si>
  <si>
    <t>Jumlah Alat Tulis Kantor selama 12 bulan</t>
  </si>
  <si>
    <t>Jumlah dokumen yang tercetak</t>
  </si>
  <si>
    <t>Jumlah komponen instalasi listrik yang terbeli</t>
  </si>
  <si>
    <t>Jumlah surat kabar dan majalah yang terbeli</t>
  </si>
  <si>
    <t>Jumlah rapat selama satu tahun</t>
  </si>
  <si>
    <t>Rapat koordinasi dan konsultasi ke Luar Daerah yang diikuti selama satu tahun</t>
  </si>
  <si>
    <t>Rapat koordinasi dan konsultasi dalam daerah yang diikuti selama satu tahun</t>
  </si>
  <si>
    <t>Persentase Pemenuhan Sarana dan Prasarana Aparatur</t>
  </si>
  <si>
    <t>Jumlah perlengkapan gedung kanto yang terbeli</t>
  </si>
  <si>
    <t>Jumlah peralatan gedung kantor</t>
  </si>
  <si>
    <t>Jumlah meubeler yang terbeli</t>
  </si>
  <si>
    <t>Jumlah kendaraan dinas roda 2 dan roda 4 operasional yang terpelihara</t>
  </si>
  <si>
    <t>Jumlah perlengkapan gedung kantor yang terpelihara</t>
  </si>
  <si>
    <t>Persentase Peningkatan Disiplin Aparatur</t>
  </si>
  <si>
    <t>Jumlah Pakaian Khusus hari-hari tertentu yang terbeli</t>
  </si>
  <si>
    <t>Persentase Peningkatan Kemampuan Teknis Aparatur</t>
  </si>
  <si>
    <t>Jumlah aparatur yang megikuti Bimtek Peraturan Perundang-undangan</t>
  </si>
  <si>
    <t>Seksi Pemberdayaan Perempuan</t>
  </si>
  <si>
    <t>Jumlah peserta sosialisasi P2TP2A hasil pembentukan dan sosialisasi P2TP2A</t>
  </si>
  <si>
    <t>Jumlah Pelaksanaan jambore</t>
  </si>
  <si>
    <t>Jumlah pelaksanaan Rakor penguatan kelembagaan PUG dan Anak</t>
  </si>
  <si>
    <t>Seksi Pemenuhan Hak Anak</t>
  </si>
  <si>
    <t>Kegiatan Pemenuhan Hak Anak</t>
  </si>
  <si>
    <t xml:space="preserve">Jumlah peserta lomba kreatif anak dan kegiatan FAD serta Jambore </t>
  </si>
  <si>
    <t>Persentase Keterwakilan Perempuan tingkat Kabupaten</t>
  </si>
  <si>
    <t>Tercapainya Kota Layak Anak dan tumbuh kembang anak</t>
  </si>
  <si>
    <t>Jumlah Desa Pembinaan dan Penilaian Lomba Desa P2WKSS</t>
  </si>
  <si>
    <t>Jumlah Kecamatan yang mewakili penilaian Gerakan Ssayang Ibu (GSI)</t>
  </si>
  <si>
    <t>Persentase Peran Serta dan Kesetaraan Gender Dalam Pembangunan</t>
  </si>
  <si>
    <t>Jumlah peserta pembinaan organisasi perempuan</t>
  </si>
  <si>
    <t>Jumlah peserta pendidikan dan pelatihan peningkatan peran serta dan kesetaraan gender</t>
  </si>
  <si>
    <t>Persentase Tindak Lanjut Pengaduan KDRT dan Perlindungan Perempuan dan Anak</t>
  </si>
  <si>
    <t>Seksi Perlindungan Perempuan dan Anak</t>
  </si>
  <si>
    <t>Jumlah pelaksanaan sosialisasi yang terkait dengan kesetaraan gender, pemberdayaan perempuan dan perlindungan anak</t>
  </si>
  <si>
    <t>Tercapainya Pembinaan dan Pelayanan KB</t>
  </si>
  <si>
    <t>Seksi KB dan KR</t>
  </si>
  <si>
    <t>Seksi Advokasi Penggerakan dan Informasi</t>
  </si>
  <si>
    <t>Advokasi Pelayanan KIE</t>
  </si>
  <si>
    <t>Jumlah media pelayanan KIE</t>
  </si>
  <si>
    <t>Seksi Ketahanan Keluarga</t>
  </si>
  <si>
    <t>Jumlah Pelaksanaan kegiatan lomba PLKB/PKB dan lomba Keluarga Harmonis sejahtera serta terbinanya petugas KB dan KS di lini lapangan</t>
  </si>
  <si>
    <t>Seksi Pemberdayaan Keluarga</t>
  </si>
  <si>
    <t>Jumlah Pelaksanaan Orientasi Pemberdayaan Ekonomi Keluarga</t>
  </si>
  <si>
    <t>Seksi Pengendalian Penduduk</t>
  </si>
  <si>
    <t xml:space="preserve">Koordinasi Pengelolan Program KB di Masyarakat </t>
  </si>
  <si>
    <t>Jumlah peserta orientasi program KB</t>
  </si>
  <si>
    <t>Seksi Analisa Data Pelaporan dan Statistik Program</t>
  </si>
  <si>
    <t>Jumlah peserta pelatihan pencatatan dan pelaporan</t>
  </si>
  <si>
    <t>Jumlah peserta orientasi pembekalan pelaksanaan pendataan keluarga</t>
  </si>
  <si>
    <t xml:space="preserve"> Realisasi Target  Kinerja Hasil Program dan  Keluaran Kegiatan s/d dengan tahun 2015</t>
  </si>
  <si>
    <t>Target Renja SKPD Tahun 2016</t>
  </si>
  <si>
    <t>Realisasi Renja SKPD Tahun 2016</t>
  </si>
  <si>
    <t>Target Program dan Kegiatan (Renja SKPD Tahun 2017</t>
  </si>
  <si>
    <t>Realisasi Capaian Program dan Kegiatan s/d tahun 2017</t>
  </si>
  <si>
    <t>Perkiraan Realisasi Capaian Target Renstra SKPD s/d 2017</t>
  </si>
  <si>
    <t>Target dan Realisasi Kinerja Program Tahun Lalu 2016</t>
  </si>
  <si>
    <t>30 TK + PAUD/SD</t>
  </si>
  <si>
    <t>1 kali Jambore</t>
  </si>
  <si>
    <t>240  bulan</t>
  </si>
  <si>
    <t>112,34%                134,42%</t>
  </si>
  <si>
    <t>22.973 KB Baru 158.776 KB Aktif</t>
  </si>
  <si>
    <t xml:space="preserve">29.558 KB Baru    203.161 KB Aktif  </t>
  </si>
  <si>
    <t>77,72% KB Baru   78,15 KB Aktif</t>
  </si>
  <si>
    <t>: Dinas Pengendalian Penduduk, Keluarga Berencana, Pemberdayaan Perempuan dan Perlindungan Anak</t>
  </si>
  <si>
    <t>Kelancaran operasional dinas Penyuluh KB</t>
  </si>
  <si>
    <t>Tahun 2018</t>
  </si>
  <si>
    <t>Pencapaian  Renstra SKPD  s/d Tahun 2017</t>
  </si>
  <si>
    <t>Tahun 2019</t>
  </si>
  <si>
    <t>Tahun 2020</t>
  </si>
  <si>
    <t>TABEL T-C. 30</t>
  </si>
  <si>
    <t>Sasaran strategis</t>
  </si>
  <si>
    <t>Tahun 2021</t>
  </si>
  <si>
    <t xml:space="preserve">Menurunnya Laju Pertumbuhan Penduduk (LPP) </t>
  </si>
  <si>
    <t>Rumus/Perhitungan</t>
  </si>
  <si>
    <t>Laju Pertumbuhan Penduduk (LPP)</t>
  </si>
  <si>
    <t>1,66%</t>
  </si>
  <si>
    <t>1,21%</t>
  </si>
  <si>
    <t>Menurunnya angka kelahiran (TFR) per WUS (15-49 Tahun)</t>
  </si>
  <si>
    <t>Total Fertility Rate (TFR)</t>
  </si>
  <si>
    <t>2,33%</t>
  </si>
  <si>
    <t>2,99%</t>
  </si>
  <si>
    <t xml:space="preserve">Meningkatnya pemakaian kontrasepsi mCPR </t>
  </si>
  <si>
    <t xml:space="preserve">Angka Pemakaian Kontrasepsi / mCPR bagi perempuan menikah usia 15-49 tahun </t>
  </si>
  <si>
    <t>77,76%</t>
  </si>
  <si>
    <t>83,60%</t>
  </si>
  <si>
    <t>Menurunnya kebutuhan ber-KB yang tidak terpenuhi (Unmeed Need)</t>
  </si>
  <si>
    <t>Cakupan PUS yang ingin ber-KB tidak terpenuhi (Unmeed Need)</t>
  </si>
  <si>
    <t>9,00%</t>
  </si>
  <si>
    <t>8,12%</t>
  </si>
  <si>
    <t xml:space="preserve">Meningkatnya Penyediaan Informasi Data Mikro keluarga di setiap Desa/Kelurahan </t>
  </si>
  <si>
    <t xml:space="preserve">Cakupan penyediaan informasi data mikro keluarga di setiap Desa/Kelurahan </t>
  </si>
  <si>
    <t>Terbentuknya Sekolah Siaga Kependudukan (SSK)</t>
  </si>
  <si>
    <t>Jumlah kerja sama penyelenggaraan pendidikan formal , non formal,dan informasi yang melakukan pendidikan kependudukan</t>
  </si>
  <si>
    <t xml:space="preserve">Meningkatnya kualitas hidup perempuan yang erkeadilan gender </t>
  </si>
  <si>
    <t>Indeks Pemberdayaan Gender (IDG)</t>
  </si>
  <si>
    <t>65,96%</t>
  </si>
  <si>
    <t>68,40%</t>
  </si>
  <si>
    <t>Presentase perempuan korban kekerasan</t>
  </si>
  <si>
    <t>Terwujudnya Kabupaten Layak Anak (KLA)</t>
  </si>
  <si>
    <t>Tingkat Capaian Kota Layak Anak (KLA )</t>
  </si>
  <si>
    <t>Skor 700(madya)</t>
  </si>
  <si>
    <t>Meningkatnya Akuntabilitas Kinerja Pemerintahan Dan Reformasi Pelayanan Publik</t>
  </si>
  <si>
    <t>Kreteria 95 (A)</t>
  </si>
  <si>
    <t xml:space="preserve">Indeks Kepuasan Masyarakat  (IKM) </t>
  </si>
  <si>
    <t>1/3 (Ipar + IDM + linc-dis)</t>
  </si>
  <si>
    <t>–</t>
  </si>
  <si>
    <r>
      <t xml:space="preserve">Jumlah PUS yang ingin ber-KB tetapi tidak dilayani </t>
    </r>
    <r>
      <rPr>
        <b/>
        <sz val="12"/>
        <color theme="1"/>
        <rFont val="Arial Narrow"/>
        <family val="2"/>
      </rPr>
      <t>dibagi</t>
    </r>
    <r>
      <rPr>
        <sz val="12"/>
        <color theme="1"/>
        <rFont val="Arial Narrow"/>
        <family val="2"/>
      </rPr>
      <t xml:space="preserve"> Jumlah PUS X 100</t>
    </r>
  </si>
  <si>
    <r>
      <t xml:space="preserve">Jumlah Peserta KB aktif </t>
    </r>
    <r>
      <rPr>
        <b/>
        <sz val="12"/>
        <color theme="1"/>
        <rFont val="Arial Narrow"/>
        <family val="2"/>
      </rPr>
      <t>dibagi</t>
    </r>
    <r>
      <rPr>
        <sz val="12"/>
        <color theme="1"/>
        <rFont val="Arial Narrow"/>
        <family val="2"/>
      </rPr>
      <t xml:space="preserve"> Jumlah PUS X 100%</t>
    </r>
  </si>
  <si>
    <r>
      <t xml:space="preserve">LPP = Jumlah Penduduk Tahun Ini </t>
    </r>
    <r>
      <rPr>
        <b/>
        <sz val="12"/>
        <color theme="1"/>
        <rFont val="Arial Narrow"/>
        <family val="2"/>
      </rPr>
      <t>dikurang</t>
    </r>
    <r>
      <rPr>
        <sz val="12"/>
        <color theme="1"/>
        <rFont val="Arial Narrow"/>
        <family val="2"/>
      </rPr>
      <t xml:space="preserve"> Jumlah Penduduk Tahun Kemaren X %</t>
    </r>
  </si>
  <si>
    <r>
      <t xml:space="preserve">Jumlah informasi data mikro yang tersedia </t>
    </r>
    <r>
      <rPr>
        <b/>
        <sz val="12"/>
        <color theme="1"/>
        <rFont val="Arial Narrow"/>
        <family val="2"/>
      </rPr>
      <t>dibagi</t>
    </r>
    <r>
      <rPr>
        <sz val="12"/>
        <color theme="1"/>
        <rFont val="Arial Narrow"/>
        <family val="2"/>
      </rPr>
      <t xml:space="preserve"> Jumlah seluruh informasi data mikro keluarga X 100%</t>
    </r>
  </si>
  <si>
    <t xml:space="preserve">Meningkatnya pemenuhan dan perlindungan hak-hak perempuan dan  Anak Korban tindak kekerasan </t>
  </si>
  <si>
    <t>Kreteria Penghargaan KLA</t>
  </si>
  <si>
    <t>Nilai Hasil IKM</t>
  </si>
  <si>
    <t>Nilai Hasil Evaluasi SAKIP</t>
  </si>
  <si>
    <t>Nilai Hasil SAKIP</t>
  </si>
  <si>
    <t>75 (BB)</t>
  </si>
  <si>
    <t>95 (A)</t>
  </si>
  <si>
    <t>700 (Madya)</t>
  </si>
  <si>
    <t>1,63%</t>
  </si>
  <si>
    <t>2,30%</t>
  </si>
  <si>
    <t>1,61%</t>
  </si>
  <si>
    <t>2,27%</t>
  </si>
  <si>
    <t>6 (SSK)</t>
  </si>
  <si>
    <t>11 (SSK)</t>
  </si>
  <si>
    <t>68,42%</t>
  </si>
  <si>
    <t>68,44%</t>
  </si>
  <si>
    <r>
      <t>jumlah kasus kekerasan terhadap perempuan dan anak yang ditindaklanjuti X 100%</t>
    </r>
    <r>
      <rPr>
        <b/>
        <sz val="12"/>
        <color theme="1"/>
        <rFont val="Arial Narrow"/>
        <family val="2"/>
      </rPr>
      <t xml:space="preserve"> dan</t>
    </r>
    <r>
      <rPr>
        <sz val="12"/>
        <color theme="1"/>
        <rFont val="Arial Narrow"/>
        <family val="2"/>
      </rPr>
      <t xml:space="preserve"> Jumlah kasus  kekerasan terhadap perempuan dan anak yang melapor X 100%</t>
    </r>
  </si>
  <si>
    <t>70,40 (BB)</t>
  </si>
  <si>
    <t>Jumlah Kerja sama Pendidikan Kependudukan</t>
  </si>
  <si>
    <t>551 (Pratama)</t>
  </si>
  <si>
    <r>
      <t xml:space="preserve">TFR = 5  </t>
    </r>
    <r>
      <rPr>
        <sz val="24"/>
        <color theme="1"/>
        <rFont val="Calibri"/>
        <family val="2"/>
      </rPr>
      <t>Σ</t>
    </r>
    <r>
      <rPr>
        <sz val="12"/>
        <color theme="1"/>
        <rFont val="Arial Narrow"/>
        <family val="2"/>
      </rPr>
      <t xml:space="preserve"> ASFR  i</t>
    </r>
  </si>
  <si>
    <t>349.826 - 347.893 x 100%</t>
  </si>
  <si>
    <t>2.227 / 167.571 x 5</t>
  </si>
  <si>
    <t>53.679 / 64.208 x 100%</t>
  </si>
  <si>
    <t>5.214 / 64.208  x 100</t>
  </si>
  <si>
    <t>135 Dok / 135 Desa x 100</t>
  </si>
  <si>
    <t>6 / 11 Kec x 100</t>
  </si>
  <si>
    <t>Data Statistik Kab.Tala</t>
  </si>
  <si>
    <t>34 Kasus / 34 Kasus x 100</t>
  </si>
  <si>
    <t>Penilaian dari Kementrian PP/PA Pusat</t>
  </si>
  <si>
    <t>Hasil Isian Koesioner Pelaksanaan Survey</t>
  </si>
  <si>
    <t>Hasil Nilai Dari Tim Inspektorat Kab.Tala</t>
  </si>
  <si>
    <t xml:space="preserve">Kreteria                                    91,26 (A) </t>
  </si>
  <si>
    <t>TABEL T-C. 30 ( 2.2 )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</si>
</sst>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#,##0.000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sz val="11"/>
      <name val="Cambria"/>
      <family val="1"/>
    </font>
    <font>
      <i/>
      <sz val="12"/>
      <color theme="1"/>
      <name val="Arial Narrow"/>
      <family val="2"/>
    </font>
    <font>
      <i/>
      <sz val="12"/>
      <color rgb="FF000000"/>
      <name val="Arial Narrow"/>
      <family val="2"/>
    </font>
    <font>
      <b/>
      <i/>
      <sz val="12"/>
      <name val="Arial Narrow"/>
      <family val="2"/>
    </font>
    <font>
      <sz val="12"/>
      <color rgb="FF000000"/>
      <name val="Calibri"/>
      <family val="2"/>
      <scheme val="minor"/>
    </font>
    <font>
      <b/>
      <sz val="12"/>
      <name val="Arial"/>
      <family val="2"/>
    </font>
    <font>
      <sz val="12"/>
      <color rgb="FF000000"/>
      <name val="Arial Narrow"/>
      <family val="2"/>
    </font>
    <font>
      <sz val="12"/>
      <color theme="1"/>
      <name val="Calibri"/>
      <family val="2"/>
    </font>
    <font>
      <sz val="2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hair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indexed="64"/>
      </right>
      <top style="hair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indexed="64"/>
      </right>
      <top style="thin">
        <color auto="1"/>
      </top>
      <bottom/>
      <diagonal style="thin">
        <color auto="1"/>
      </diagonal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36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8" fillId="0" borderId="1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12" xfId="0" applyNumberFormat="1" applyFont="1" applyFill="1" applyBorder="1" applyAlignment="1">
      <alignment vertical="top" wrapText="1"/>
    </xf>
    <xf numFmtId="0" fontId="8" fillId="0" borderId="12" xfId="0" applyNumberFormat="1" applyFont="1" applyFill="1" applyBorder="1" applyAlignment="1">
      <alignment vertical="top" wrapText="1"/>
    </xf>
    <xf numFmtId="0" fontId="9" fillId="0" borderId="13" xfId="0" applyFont="1" applyFill="1" applyBorder="1" applyAlignment="1">
      <alignment vertical="top" wrapText="1"/>
    </xf>
    <xf numFmtId="0" fontId="4" fillId="0" borderId="12" xfId="0" applyFont="1" applyBorder="1"/>
    <xf numFmtId="0" fontId="4" fillId="0" borderId="0" xfId="0" applyFont="1" applyBorder="1" applyAlignment="1">
      <alignment horizontal="center" vertical="top"/>
    </xf>
    <xf numFmtId="0" fontId="9" fillId="0" borderId="0" xfId="0" applyNumberFormat="1" applyFont="1" applyFill="1" applyBorder="1" applyAlignment="1">
      <alignment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9" fontId="4" fillId="0" borderId="12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9" fontId="7" fillId="0" borderId="12" xfId="1" applyFont="1" applyBorder="1" applyAlignment="1">
      <alignment vertical="top" wrapText="1"/>
    </xf>
    <xf numFmtId="0" fontId="4" fillId="0" borderId="12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top"/>
    </xf>
    <xf numFmtId="0" fontId="6" fillId="0" borderId="12" xfId="0" applyFont="1" applyFill="1" applyBorder="1" applyAlignment="1">
      <alignment vertical="top"/>
    </xf>
    <xf numFmtId="0" fontId="7" fillId="0" borderId="3" xfId="0" applyFont="1" applyFill="1" applyBorder="1" applyAlignment="1">
      <alignment vertical="top"/>
    </xf>
    <xf numFmtId="0" fontId="9" fillId="0" borderId="0" xfId="0" applyFont="1" applyBorder="1" applyAlignment="1">
      <alignment vertical="top" wrapText="1"/>
    </xf>
    <xf numFmtId="9" fontId="4" fillId="0" borderId="3" xfId="0" applyNumberFormat="1" applyFont="1" applyBorder="1" applyAlignment="1">
      <alignment vertical="top" wrapText="1"/>
    </xf>
    <xf numFmtId="0" fontId="7" fillId="0" borderId="12" xfId="0" applyFont="1" applyFill="1" applyBorder="1" applyAlignment="1">
      <alignment vertical="top"/>
    </xf>
    <xf numFmtId="0" fontId="9" fillId="0" borderId="13" xfId="0" applyFont="1" applyBorder="1" applyAlignment="1">
      <alignment vertical="top" wrapText="1"/>
    </xf>
    <xf numFmtId="9" fontId="4" fillId="0" borderId="12" xfId="0" applyNumberFormat="1" applyFont="1" applyBorder="1" applyAlignment="1">
      <alignment horizontal="center" vertical="top"/>
    </xf>
    <xf numFmtId="9" fontId="4" fillId="0" borderId="3" xfId="0" applyNumberFormat="1" applyFont="1" applyBorder="1" applyAlignment="1">
      <alignment horizontal="center" vertical="top"/>
    </xf>
    <xf numFmtId="9" fontId="4" fillId="0" borderId="0" xfId="0" applyNumberFormat="1" applyFont="1" applyBorder="1" applyAlignment="1">
      <alignment horizontal="center" vertical="top" wrapText="1"/>
    </xf>
    <xf numFmtId="9" fontId="4" fillId="0" borderId="0" xfId="0" applyNumberFormat="1" applyFont="1" applyBorder="1" applyAlignment="1">
      <alignment horizontal="center" vertical="top"/>
    </xf>
    <xf numFmtId="0" fontId="4" fillId="0" borderId="12" xfId="0" applyFont="1" applyFill="1" applyBorder="1"/>
    <xf numFmtId="0" fontId="13" fillId="0" borderId="6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vertical="top"/>
    </xf>
    <xf numFmtId="0" fontId="9" fillId="0" borderId="14" xfId="0" applyNumberFormat="1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9" fillId="0" borderId="0" xfId="0" quotePrefix="1" applyFont="1" applyFill="1" applyBorder="1" applyAlignment="1">
      <alignment horizontal="center" vertical="top" wrapText="1"/>
    </xf>
    <xf numFmtId="9" fontId="4" fillId="0" borderId="12" xfId="0" applyNumberFormat="1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9" fontId="4" fillId="0" borderId="12" xfId="0" applyNumberFormat="1" applyFont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right" vertical="center"/>
    </xf>
    <xf numFmtId="9" fontId="4" fillId="0" borderId="13" xfId="0" applyNumberFormat="1" applyFont="1" applyBorder="1" applyAlignment="1">
      <alignment horizontal="center" vertical="top"/>
    </xf>
    <xf numFmtId="3" fontId="5" fillId="0" borderId="0" xfId="0" applyNumberFormat="1" applyFont="1" applyBorder="1" applyAlignment="1">
      <alignment horizontal="right" vertical="center"/>
    </xf>
    <xf numFmtId="10" fontId="4" fillId="0" borderId="12" xfId="0" applyNumberFormat="1" applyFont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 wrapText="1"/>
    </xf>
    <xf numFmtId="9" fontId="4" fillId="0" borderId="12" xfId="0" applyNumberFormat="1" applyFont="1" applyFill="1" applyBorder="1" applyAlignment="1">
      <alignment horizontal="center" vertical="top"/>
    </xf>
    <xf numFmtId="0" fontId="1" fillId="0" borderId="0" xfId="0" applyFont="1"/>
    <xf numFmtId="0" fontId="9" fillId="2" borderId="3" xfId="0" applyFont="1" applyFill="1" applyBorder="1" applyAlignment="1">
      <alignment horizontal="center" vertical="top" wrapText="1"/>
    </xf>
    <xf numFmtId="0" fontId="9" fillId="2" borderId="14" xfId="0" applyFont="1" applyFill="1" applyBorder="1" applyAlignment="1">
      <alignment horizontal="center" vertical="top" wrapText="1"/>
    </xf>
    <xf numFmtId="0" fontId="0" fillId="2" borderId="0" xfId="0" applyFill="1"/>
    <xf numFmtId="0" fontId="10" fillId="2" borderId="0" xfId="0" applyFont="1" applyFill="1"/>
    <xf numFmtId="0" fontId="0" fillId="2" borderId="6" xfId="0" applyFill="1" applyBorder="1"/>
    <xf numFmtId="0" fontId="4" fillId="2" borderId="3" xfId="0" applyFont="1" applyFill="1" applyBorder="1"/>
    <xf numFmtId="0" fontId="8" fillId="2" borderId="1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9" fontId="4" fillId="2" borderId="17" xfId="0" applyNumberFormat="1" applyFont="1" applyFill="1" applyBorder="1" applyAlignment="1">
      <alignment horizontal="center" vertical="center"/>
    </xf>
    <xf numFmtId="0" fontId="4" fillId="2" borderId="17" xfId="0" applyFont="1" applyFill="1" applyBorder="1"/>
    <xf numFmtId="0" fontId="9" fillId="2" borderId="14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9" fillId="2" borderId="3" xfId="0" applyFont="1" applyFill="1" applyBorder="1" applyAlignment="1">
      <alignment vertical="top" wrapText="1"/>
    </xf>
    <xf numFmtId="9" fontId="4" fillId="2" borderId="3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top"/>
    </xf>
    <xf numFmtId="9" fontId="4" fillId="2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/>
    <xf numFmtId="0" fontId="4" fillId="2" borderId="14" xfId="0" applyFont="1" applyFill="1" applyBorder="1" applyAlignment="1">
      <alignment horizontal="center" vertical="top"/>
    </xf>
    <xf numFmtId="0" fontId="4" fillId="2" borderId="14" xfId="0" quotePrefix="1" applyFont="1" applyFill="1" applyBorder="1" applyAlignment="1">
      <alignment horizontal="center" vertical="top"/>
    </xf>
    <xf numFmtId="9" fontId="4" fillId="2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/>
    <xf numFmtId="0" fontId="8" fillId="2" borderId="17" xfId="0" applyFont="1" applyFill="1" applyBorder="1" applyAlignment="1">
      <alignment vertical="top" wrapText="1"/>
    </xf>
    <xf numFmtId="0" fontId="4" fillId="2" borderId="17" xfId="0" quotePrefix="1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/>
    </xf>
    <xf numFmtId="0" fontId="0" fillId="2" borderId="19" xfId="0" applyFill="1" applyBorder="1"/>
    <xf numFmtId="164" fontId="0" fillId="2" borderId="0" xfId="0" applyNumberFormat="1" applyFill="1" applyBorder="1"/>
    <xf numFmtId="0" fontId="4" fillId="2" borderId="5" xfId="0" applyFont="1" applyFill="1" applyBorder="1" applyAlignment="1">
      <alignment horizontal="center" vertical="top"/>
    </xf>
    <xf numFmtId="0" fontId="9" fillId="2" borderId="5" xfId="0" applyFont="1" applyFill="1" applyBorder="1" applyAlignment="1">
      <alignment vertical="top" wrapText="1"/>
    </xf>
    <xf numFmtId="0" fontId="4" fillId="2" borderId="5" xfId="0" quotePrefix="1" applyFont="1" applyFill="1" applyBorder="1" applyAlignment="1">
      <alignment horizontal="center" vertical="top"/>
    </xf>
    <xf numFmtId="9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/>
    <xf numFmtId="0" fontId="0" fillId="2" borderId="0" xfId="0" applyFill="1" applyBorder="1"/>
    <xf numFmtId="0" fontId="4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vertical="top" wrapText="1"/>
    </xf>
    <xf numFmtId="0" fontId="4" fillId="2" borderId="0" xfId="0" quotePrefix="1" applyFont="1" applyFill="1" applyBorder="1" applyAlignment="1">
      <alignment horizontal="center" vertical="top"/>
    </xf>
    <xf numFmtId="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vertical="top" wrapText="1"/>
    </xf>
    <xf numFmtId="0" fontId="4" fillId="2" borderId="2" xfId="0" quotePrefix="1" applyFont="1" applyFill="1" applyBorder="1" applyAlignment="1">
      <alignment horizontal="center" vertical="top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0" fontId="4" fillId="2" borderId="25" xfId="0" applyFont="1" applyFill="1" applyBorder="1" applyAlignment="1">
      <alignment vertical="top" wrapText="1"/>
    </xf>
    <xf numFmtId="0" fontId="4" fillId="2" borderId="11" xfId="0" applyFont="1" applyFill="1" applyBorder="1" applyAlignment="1">
      <alignment horizontal="center" vertical="top"/>
    </xf>
    <xf numFmtId="0" fontId="8" fillId="2" borderId="11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top" wrapText="1"/>
    </xf>
    <xf numFmtId="0" fontId="4" fillId="2" borderId="11" xfId="0" quotePrefix="1" applyFont="1" applyFill="1" applyBorder="1" applyAlignment="1">
      <alignment horizontal="center" vertical="center"/>
    </xf>
    <xf numFmtId="9" fontId="4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vertical="top" wrapText="1"/>
    </xf>
    <xf numFmtId="0" fontId="4" fillId="2" borderId="17" xfId="0" quotePrefix="1" applyFont="1" applyFill="1" applyBorder="1" applyAlignment="1">
      <alignment horizontal="center" vertical="center"/>
    </xf>
    <xf numFmtId="9" fontId="4" fillId="2" borderId="28" xfId="0" applyNumberFormat="1" applyFont="1" applyFill="1" applyBorder="1" applyAlignment="1">
      <alignment horizontal="center" vertical="center"/>
    </xf>
    <xf numFmtId="9" fontId="4" fillId="2" borderId="29" xfId="0" applyNumberFormat="1" applyFont="1" applyFill="1" applyBorder="1" applyAlignment="1">
      <alignment horizontal="center" vertical="center"/>
    </xf>
    <xf numFmtId="0" fontId="4" fillId="2" borderId="12" xfId="0" quotePrefix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top" wrapText="1"/>
    </xf>
    <xf numFmtId="0" fontId="4" fillId="2" borderId="12" xfId="0" quotePrefix="1" applyFont="1" applyFill="1" applyBorder="1" applyAlignment="1">
      <alignment horizontal="center" vertical="top"/>
    </xf>
    <xf numFmtId="0" fontId="6" fillId="2" borderId="14" xfId="0" applyFont="1" applyFill="1" applyBorder="1" applyAlignment="1">
      <alignment vertical="top" wrapText="1"/>
    </xf>
    <xf numFmtId="0" fontId="14" fillId="2" borderId="20" xfId="0" applyFont="1" applyFill="1" applyBorder="1" applyAlignment="1">
      <alignment vertical="top" wrapText="1"/>
    </xf>
    <xf numFmtId="10" fontId="4" fillId="2" borderId="14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top" wrapText="1"/>
    </xf>
    <xf numFmtId="0" fontId="7" fillId="2" borderId="29" xfId="0" quotePrefix="1" applyFont="1" applyFill="1" applyBorder="1" applyAlignment="1">
      <alignment vertical="top" wrapText="1"/>
    </xf>
    <xf numFmtId="10" fontId="4" fillId="2" borderId="29" xfId="0" applyNumberFormat="1" applyFont="1" applyFill="1" applyBorder="1" applyAlignment="1">
      <alignment horizontal="center" vertical="center"/>
    </xf>
    <xf numFmtId="0" fontId="4" fillId="2" borderId="29" xfId="0" applyFont="1" applyFill="1" applyBorder="1"/>
    <xf numFmtId="0" fontId="18" fillId="2" borderId="0" xfId="0" applyFont="1" applyFill="1" applyBorder="1" applyAlignment="1">
      <alignment horizontal="left" vertical="top" wrapText="1"/>
    </xf>
    <xf numFmtId="0" fontId="7" fillId="2" borderId="14" xfId="0" quotePrefix="1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0" fontId="7" fillId="2" borderId="12" xfId="0" quotePrefix="1" applyFont="1" applyFill="1" applyBorder="1" applyAlignment="1">
      <alignment vertical="top" wrapText="1"/>
    </xf>
    <xf numFmtId="0" fontId="14" fillId="2" borderId="3" xfId="0" applyFont="1" applyFill="1" applyBorder="1" applyAlignment="1">
      <alignment vertical="top" wrapText="1"/>
    </xf>
    <xf numFmtId="10" fontId="4" fillId="2" borderId="3" xfId="0" applyNumberFormat="1" applyFont="1" applyFill="1" applyBorder="1" applyAlignment="1">
      <alignment horizontal="center" vertical="center"/>
    </xf>
    <xf numFmtId="0" fontId="7" fillId="2" borderId="3" xfId="0" quotePrefix="1" applyFont="1" applyFill="1" applyBorder="1" applyAlignment="1">
      <alignment vertical="top" wrapText="1"/>
    </xf>
    <xf numFmtId="0" fontId="14" fillId="2" borderId="14" xfId="0" applyFont="1" applyFill="1" applyBorder="1" applyAlignment="1">
      <alignment vertical="top" wrapText="1"/>
    </xf>
    <xf numFmtId="0" fontId="4" fillId="2" borderId="2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5" fillId="2" borderId="5" xfId="0" applyFont="1" applyFill="1" applyBorder="1"/>
    <xf numFmtId="0" fontId="4" fillId="2" borderId="0" xfId="0" applyFont="1" applyFill="1" applyBorder="1" applyAlignment="1">
      <alignment vertical="top" wrapText="1"/>
    </xf>
    <xf numFmtId="0" fontId="8" fillId="2" borderId="12" xfId="0" applyNumberFormat="1" applyFont="1" applyFill="1" applyBorder="1" applyAlignment="1">
      <alignment vertical="top" wrapText="1"/>
    </xf>
    <xf numFmtId="0" fontId="5" fillId="2" borderId="29" xfId="0" applyFont="1" applyFill="1" applyBorder="1"/>
    <xf numFmtId="0" fontId="9" fillId="2" borderId="14" xfId="0" applyNumberFormat="1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0" fillId="2" borderId="17" xfId="0" applyFill="1" applyBorder="1" applyAlignment="1"/>
    <xf numFmtId="0" fontId="7" fillId="2" borderId="16" xfId="0" quotePrefix="1" applyFont="1" applyFill="1" applyBorder="1" applyAlignment="1">
      <alignment vertical="top" wrapText="1"/>
    </xf>
    <xf numFmtId="10" fontId="4" fillId="2" borderId="17" xfId="0" applyNumberFormat="1" applyFont="1" applyFill="1" applyBorder="1" applyAlignment="1">
      <alignment horizontal="center" vertical="center"/>
    </xf>
    <xf numFmtId="0" fontId="3" fillId="2" borderId="0" xfId="0" applyFont="1" applyFill="1" applyBorder="1"/>
    <xf numFmtId="0" fontId="8" fillId="2" borderId="17" xfId="0" applyNumberFormat="1" applyFont="1" applyFill="1" applyBorder="1" applyAlignment="1">
      <alignment vertical="top" wrapText="1"/>
    </xf>
    <xf numFmtId="0" fontId="9" fillId="2" borderId="3" xfId="0" applyNumberFormat="1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top"/>
    </xf>
    <xf numFmtId="0" fontId="9" fillId="2" borderId="7" xfId="0" applyNumberFormat="1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9" fontId="4" fillId="2" borderId="7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0" fontId="4" fillId="2" borderId="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top" wrapText="1"/>
    </xf>
    <xf numFmtId="0" fontId="15" fillId="2" borderId="3" xfId="0" applyFont="1" applyFill="1" applyBorder="1" applyAlignment="1">
      <alignment wrapText="1"/>
    </xf>
    <xf numFmtId="0" fontId="15" fillId="2" borderId="12" xfId="0" applyFont="1" applyFill="1" applyBorder="1" applyAlignment="1">
      <alignment horizontal="left" vertical="top" wrapText="1"/>
    </xf>
    <xf numFmtId="0" fontId="7" fillId="2" borderId="17" xfId="0" quotePrefix="1" applyFont="1" applyFill="1" applyBorder="1" applyAlignment="1">
      <alignment vertical="top" wrapText="1"/>
    </xf>
    <xf numFmtId="0" fontId="4" fillId="2" borderId="23" xfId="0" applyFont="1" applyFill="1" applyBorder="1" applyAlignment="1">
      <alignment vertical="top" wrapText="1"/>
    </xf>
    <xf numFmtId="2" fontId="0" fillId="2" borderId="0" xfId="0" applyNumberFormat="1" applyFill="1"/>
    <xf numFmtId="10" fontId="4" fillId="2" borderId="12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3" fillId="2" borderId="20" xfId="0" applyFont="1" applyFill="1" applyBorder="1"/>
    <xf numFmtId="0" fontId="8" fillId="2" borderId="14" xfId="0" applyNumberFormat="1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/>
    </xf>
    <xf numFmtId="0" fontId="9" fillId="2" borderId="17" xfId="0" applyNumberFormat="1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7" fillId="2" borderId="19" xfId="0" quotePrefix="1" applyFont="1" applyFill="1" applyBorder="1" applyAlignment="1">
      <alignment vertical="top" wrapText="1"/>
    </xf>
    <xf numFmtId="0" fontId="4" fillId="2" borderId="17" xfId="0" applyFont="1" applyFill="1" applyBorder="1" applyAlignment="1">
      <alignment wrapText="1"/>
    </xf>
    <xf numFmtId="9" fontId="4" fillId="2" borderId="17" xfId="0" applyNumberFormat="1" applyFont="1" applyFill="1" applyBorder="1" applyAlignment="1">
      <alignment horizontal="center" wrapText="1"/>
    </xf>
    <xf numFmtId="0" fontId="4" fillId="2" borderId="17" xfId="0" applyFont="1" applyFill="1" applyBorder="1" applyAlignment="1">
      <alignment horizontal="center" wrapText="1"/>
    </xf>
    <xf numFmtId="0" fontId="4" fillId="2" borderId="17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left" vertical="top" wrapText="1"/>
    </xf>
    <xf numFmtId="0" fontId="16" fillId="2" borderId="18" xfId="0" applyFont="1" applyFill="1" applyBorder="1" applyAlignment="1">
      <alignment vertical="top" wrapText="1"/>
    </xf>
    <xf numFmtId="0" fontId="7" fillId="2" borderId="15" xfId="0" quotePrefix="1" applyFont="1" applyFill="1" applyBorder="1" applyAlignment="1">
      <alignment vertical="top" wrapText="1"/>
    </xf>
    <xf numFmtId="0" fontId="8" fillId="2" borderId="12" xfId="0" applyFont="1" applyFill="1" applyBorder="1" applyAlignment="1">
      <alignment vertical="top" wrapText="1"/>
    </xf>
    <xf numFmtId="0" fontId="4" fillId="2" borderId="17" xfId="0" applyFont="1" applyFill="1" applyBorder="1" applyAlignment="1">
      <alignment vertical="top" wrapText="1"/>
    </xf>
    <xf numFmtId="0" fontId="9" fillId="2" borderId="17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vertical="top" wrapText="1"/>
    </xf>
    <xf numFmtId="0" fontId="4" fillId="2" borderId="14" xfId="0" applyFont="1" applyFill="1" applyBorder="1" applyAlignment="1">
      <alignment horizontal="right" wrapText="1"/>
    </xf>
    <xf numFmtId="0" fontId="0" fillId="2" borderId="14" xfId="0" applyFill="1" applyBorder="1" applyAlignment="1">
      <alignment horizontal="center"/>
    </xf>
    <xf numFmtId="10" fontId="19" fillId="2" borderId="14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10" fontId="19" fillId="2" borderId="12" xfId="0" applyNumberFormat="1" applyFont="1" applyFill="1" applyBorder="1" applyAlignment="1">
      <alignment horizontal="center" wrapText="1"/>
    </xf>
    <xf numFmtId="0" fontId="0" fillId="2" borderId="12" xfId="0" applyFill="1" applyBorder="1" applyAlignment="1">
      <alignment horizontal="center"/>
    </xf>
    <xf numFmtId="10" fontId="19" fillId="2" borderId="14" xfId="0" applyNumberFormat="1" applyFont="1" applyFill="1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15" fillId="2" borderId="4" xfId="0" applyFont="1" applyFill="1" applyBorder="1" applyAlignment="1">
      <alignment horizontal="left" wrapText="1"/>
    </xf>
    <xf numFmtId="9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/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>
      <alignment wrapText="1"/>
    </xf>
    <xf numFmtId="0" fontId="10" fillId="2" borderId="0" xfId="0" applyFont="1" applyFill="1" applyBorder="1"/>
    <xf numFmtId="9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vertical="top" wrapText="1"/>
    </xf>
    <xf numFmtId="0" fontId="0" fillId="2" borderId="0" xfId="0" applyFill="1" applyBorder="1" applyAlignment="1">
      <alignment horizontal="left" wrapText="1"/>
    </xf>
    <xf numFmtId="0" fontId="0" fillId="2" borderId="0" xfId="0" applyFill="1" applyBorder="1" applyAlignment="1">
      <alignment wrapText="1"/>
    </xf>
    <xf numFmtId="0" fontId="7" fillId="0" borderId="29" xfId="0" applyFont="1" applyFill="1" applyBorder="1" applyAlignment="1">
      <alignment vertical="top"/>
    </xf>
    <xf numFmtId="0" fontId="9" fillId="0" borderId="1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29" xfId="0" applyFont="1" applyFill="1" applyBorder="1" applyAlignment="1">
      <alignment vertical="top"/>
    </xf>
    <xf numFmtId="0" fontId="8" fillId="0" borderId="29" xfId="0" applyFont="1" applyFill="1" applyBorder="1" applyAlignment="1">
      <alignment vertical="top" wrapText="1"/>
    </xf>
    <xf numFmtId="0" fontId="9" fillId="0" borderId="29" xfId="0" applyFont="1" applyFill="1" applyBorder="1" applyAlignment="1">
      <alignment vertical="top" wrapText="1"/>
    </xf>
    <xf numFmtId="0" fontId="0" fillId="0" borderId="0" xfId="0" applyFont="1"/>
    <xf numFmtId="0" fontId="7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 wrapText="1"/>
    </xf>
    <xf numFmtId="0" fontId="9" fillId="0" borderId="29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vertical="top" wrapText="1"/>
    </xf>
    <xf numFmtId="0" fontId="8" fillId="0" borderId="14" xfId="0" applyFont="1" applyFill="1" applyBorder="1" applyAlignment="1">
      <alignment horizontal="center" vertical="top" wrapText="1"/>
    </xf>
    <xf numFmtId="9" fontId="5" fillId="0" borderId="12" xfId="0" applyNumberFormat="1" applyFont="1" applyBorder="1" applyAlignment="1">
      <alignment horizontal="center" vertical="top"/>
    </xf>
    <xf numFmtId="0" fontId="9" fillId="0" borderId="29" xfId="0" applyNumberFormat="1" applyFont="1" applyFill="1" applyBorder="1" applyAlignment="1">
      <alignment vertical="top" wrapText="1"/>
    </xf>
    <xf numFmtId="9" fontId="4" fillId="0" borderId="29" xfId="0" applyNumberFormat="1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 wrapText="1"/>
    </xf>
    <xf numFmtId="9" fontId="5" fillId="0" borderId="3" xfId="0" applyNumberFormat="1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9" fillId="0" borderId="1" xfId="0" quotePrefix="1" applyFont="1" applyFill="1" applyBorder="1" applyAlignment="1">
      <alignment horizontal="center" vertical="top" wrapText="1"/>
    </xf>
    <xf numFmtId="0" fontId="4" fillId="0" borderId="2" xfId="0" applyFont="1" applyBorder="1"/>
    <xf numFmtId="0" fontId="8" fillId="0" borderId="2" xfId="0" applyFont="1" applyFill="1" applyBorder="1" applyAlignment="1">
      <alignment vertical="center" wrapText="1"/>
    </xf>
    <xf numFmtId="0" fontId="6" fillId="0" borderId="29" xfId="0" applyFont="1" applyFill="1" applyBorder="1" applyAlignment="1">
      <alignment horizontal="left" vertical="top"/>
    </xf>
    <xf numFmtId="0" fontId="8" fillId="0" borderId="29" xfId="0" applyFont="1" applyFill="1" applyBorder="1" applyAlignment="1">
      <alignment horizontal="left" vertical="top" wrapText="1"/>
    </xf>
    <xf numFmtId="0" fontId="4" fillId="0" borderId="29" xfId="0" applyFont="1" applyBorder="1"/>
    <xf numFmtId="9" fontId="4" fillId="0" borderId="29" xfId="1" applyFont="1" applyBorder="1"/>
    <xf numFmtId="0" fontId="7" fillId="0" borderId="29" xfId="0" applyFont="1" applyFill="1" applyBorder="1" applyAlignment="1">
      <alignment horizontal="left" vertical="top"/>
    </xf>
    <xf numFmtId="0" fontId="9" fillId="0" borderId="29" xfId="0" applyFont="1" applyBorder="1" applyAlignment="1">
      <alignment vertical="top" wrapText="1"/>
    </xf>
    <xf numFmtId="0" fontId="9" fillId="0" borderId="29" xfId="0" applyFont="1" applyBorder="1" applyAlignment="1">
      <alignment horizontal="center" vertical="top" wrapText="1"/>
    </xf>
    <xf numFmtId="0" fontId="9" fillId="0" borderId="14" xfId="0" applyFont="1" applyBorder="1" applyAlignment="1">
      <alignment vertical="top" wrapText="1"/>
    </xf>
    <xf numFmtId="0" fontId="7" fillId="0" borderId="14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vertical="top"/>
    </xf>
    <xf numFmtId="0" fontId="4" fillId="0" borderId="13" xfId="0" applyFont="1" applyFill="1" applyBorder="1" applyAlignment="1">
      <alignment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9" fontId="4" fillId="0" borderId="29" xfId="0" applyNumberFormat="1" applyFont="1" applyFill="1" applyBorder="1" applyAlignment="1">
      <alignment horizontal="center" vertical="top"/>
    </xf>
    <xf numFmtId="9" fontId="4" fillId="0" borderId="29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vertical="top"/>
    </xf>
    <xf numFmtId="0" fontId="9" fillId="2" borderId="29" xfId="0" applyFont="1" applyFill="1" applyBorder="1" applyAlignment="1">
      <alignment horizontal="center" vertical="top" wrapText="1"/>
    </xf>
    <xf numFmtId="0" fontId="9" fillId="0" borderId="29" xfId="0" quotePrefix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30" xfId="0" applyNumberFormat="1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top" wrapText="1"/>
    </xf>
    <xf numFmtId="9" fontId="7" fillId="0" borderId="3" xfId="0" applyNumberFormat="1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9" fontId="7" fillId="0" borderId="2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/>
    <xf numFmtId="0" fontId="6" fillId="0" borderId="3" xfId="0" applyFont="1" applyFill="1" applyBorder="1" applyAlignment="1">
      <alignment vertical="top"/>
    </xf>
    <xf numFmtId="0" fontId="8" fillId="0" borderId="3" xfId="0" applyFont="1" applyFill="1" applyBorder="1" applyAlignment="1">
      <alignment vertical="top" wrapText="1"/>
    </xf>
    <xf numFmtId="9" fontId="4" fillId="0" borderId="3" xfId="0" applyNumberFormat="1" applyFont="1" applyBorder="1" applyAlignment="1">
      <alignment horizontal="center" vertical="top" wrapText="1"/>
    </xf>
    <xf numFmtId="0" fontId="0" fillId="3" borderId="0" xfId="0" applyFill="1"/>
    <xf numFmtId="0" fontId="4" fillId="0" borderId="14" xfId="0" applyFont="1" applyBorder="1"/>
    <xf numFmtId="0" fontId="6" fillId="0" borderId="14" xfId="0" applyFont="1" applyFill="1" applyBorder="1" applyAlignment="1">
      <alignment vertical="top"/>
    </xf>
    <xf numFmtId="0" fontId="0" fillId="4" borderId="0" xfId="0" applyFill="1"/>
    <xf numFmtId="0" fontId="8" fillId="0" borderId="3" xfId="0" applyNumberFormat="1" applyFont="1" applyFill="1" applyBorder="1" applyAlignment="1">
      <alignment vertical="top" wrapText="1"/>
    </xf>
    <xf numFmtId="9" fontId="4" fillId="0" borderId="3" xfId="0" applyNumberFormat="1" applyFont="1" applyBorder="1" applyAlignment="1">
      <alignment horizontal="center"/>
    </xf>
    <xf numFmtId="0" fontId="4" fillId="0" borderId="3" xfId="0" quotePrefix="1" applyFont="1" applyBorder="1" applyAlignment="1">
      <alignment horizontal="center"/>
    </xf>
    <xf numFmtId="0" fontId="4" fillId="0" borderId="3" xfId="0" applyFont="1" applyFill="1" applyBorder="1"/>
    <xf numFmtId="9" fontId="4" fillId="0" borderId="14" xfId="0" applyNumberFormat="1" applyFont="1" applyBorder="1" applyAlignment="1">
      <alignment horizontal="center" vertical="top"/>
    </xf>
    <xf numFmtId="0" fontId="8" fillId="0" borderId="14" xfId="0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vertical="top"/>
    </xf>
    <xf numFmtId="0" fontId="9" fillId="2" borderId="12" xfId="0" applyNumberFormat="1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vertical="center" wrapText="1"/>
    </xf>
    <xf numFmtId="0" fontId="9" fillId="2" borderId="12" xfId="0" applyNumberFormat="1" applyFont="1" applyFill="1" applyBorder="1" applyAlignment="1">
      <alignment vertical="center" wrapText="1"/>
    </xf>
    <xf numFmtId="9" fontId="4" fillId="2" borderId="30" xfId="0" applyNumberFormat="1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vertical="center" wrapText="1"/>
    </xf>
    <xf numFmtId="0" fontId="9" fillId="0" borderId="29" xfId="0" applyFont="1" applyFill="1" applyBorder="1" applyAlignment="1">
      <alignment vertical="center" wrapText="1"/>
    </xf>
    <xf numFmtId="9" fontId="4" fillId="2" borderId="14" xfId="0" applyNumberFormat="1" applyFont="1" applyFill="1" applyBorder="1" applyAlignment="1">
      <alignment horizontal="center" vertical="center" wrapText="1"/>
    </xf>
    <xf numFmtId="1" fontId="4" fillId="0" borderId="29" xfId="0" applyNumberFormat="1" applyFont="1" applyFill="1" applyBorder="1" applyAlignment="1">
      <alignment horizontal="center" vertical="center"/>
    </xf>
    <xf numFmtId="41" fontId="4" fillId="0" borderId="29" xfId="4" applyFont="1" applyFill="1" applyBorder="1" applyAlignment="1">
      <alignment horizontal="left" vertical="center"/>
    </xf>
    <xf numFmtId="1" fontId="4" fillId="0" borderId="29" xfId="1" applyNumberFormat="1" applyFont="1" applyFill="1" applyBorder="1" applyAlignment="1">
      <alignment horizontal="center" vertical="center"/>
    </xf>
    <xf numFmtId="9" fontId="4" fillId="0" borderId="29" xfId="0" applyNumberFormat="1" applyFont="1" applyFill="1" applyBorder="1" applyAlignment="1">
      <alignment horizontal="center" vertical="center"/>
    </xf>
    <xf numFmtId="43" fontId="4" fillId="0" borderId="29" xfId="3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wrapText="1"/>
    </xf>
    <xf numFmtId="0" fontId="17" fillId="2" borderId="2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left" wrapText="1"/>
    </xf>
    <xf numFmtId="0" fontId="4" fillId="2" borderId="9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9" fontId="4" fillId="2" borderId="33" xfId="0" applyNumberFormat="1" applyFont="1" applyFill="1" applyBorder="1" applyAlignment="1">
      <alignment horizontal="center" vertical="center"/>
    </xf>
    <xf numFmtId="9" fontId="4" fillId="2" borderId="31" xfId="0" applyNumberFormat="1" applyFont="1" applyFill="1" applyBorder="1" applyAlignment="1">
      <alignment horizontal="center" vertical="center"/>
    </xf>
    <xf numFmtId="9" fontId="4" fillId="2" borderId="34" xfId="0" applyNumberFormat="1" applyFont="1" applyFill="1" applyBorder="1" applyAlignment="1">
      <alignment horizontal="center" vertical="center"/>
    </xf>
    <xf numFmtId="9" fontId="4" fillId="2" borderId="32" xfId="0" applyNumberFormat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top"/>
    </xf>
    <xf numFmtId="9" fontId="20" fillId="2" borderId="17" xfId="0" applyNumberFormat="1" applyFont="1" applyFill="1" applyBorder="1" applyAlignment="1">
      <alignment horizontal="center" vertical="center"/>
    </xf>
    <xf numFmtId="9" fontId="5" fillId="2" borderId="17" xfId="0" applyNumberFormat="1" applyFont="1" applyFill="1" applyBorder="1" applyAlignment="1">
      <alignment horizontal="center" vertical="center"/>
    </xf>
    <xf numFmtId="9" fontId="5" fillId="2" borderId="3" xfId="0" applyNumberFormat="1" applyFont="1" applyFill="1" applyBorder="1" applyAlignment="1">
      <alignment horizontal="center" vertical="center"/>
    </xf>
    <xf numFmtId="9" fontId="5" fillId="2" borderId="12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top" wrapText="1"/>
    </xf>
    <xf numFmtId="0" fontId="11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/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left" wrapText="1"/>
    </xf>
    <xf numFmtId="0" fontId="1" fillId="2" borderId="0" xfId="0" applyFont="1" applyFill="1" applyBorder="1" applyAlignment="1">
      <alignment wrapText="1"/>
    </xf>
    <xf numFmtId="0" fontId="9" fillId="2" borderId="27" xfId="0" applyFont="1" applyFill="1" applyBorder="1" applyAlignment="1">
      <alignment horizontal="center" vertical="top" wrapText="1"/>
    </xf>
    <xf numFmtId="0" fontId="9" fillId="2" borderId="22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 wrapText="1"/>
    </xf>
    <xf numFmtId="0" fontId="0" fillId="2" borderId="23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9" fillId="2" borderId="23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5">
    <cellStyle name="Comma" xfId="3" builtinId="3"/>
    <cellStyle name="Comma [0]" xfId="4" builtinId="6"/>
    <cellStyle name="Normal" xfId="0" builtinId="0"/>
    <cellStyle name="Normal 4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P149"/>
  <sheetViews>
    <sheetView tabSelected="1" view="pageBreakPreview" zoomScale="75" zoomScaleNormal="70" zoomScaleSheetLayoutView="75" zoomScalePageLayoutView="55" workbookViewId="0">
      <selection sqref="A1:N1"/>
    </sheetView>
  </sheetViews>
  <sheetFormatPr defaultRowHeight="15"/>
  <cols>
    <col min="1" max="1" width="4.85546875" style="53" customWidth="1"/>
    <col min="2" max="2" width="29.5703125" style="53" customWidth="1"/>
    <col min="3" max="3" width="32.28515625" style="53" customWidth="1"/>
    <col min="4" max="4" width="40" style="53" customWidth="1"/>
    <col min="5" max="5" width="13.5703125" style="53" customWidth="1"/>
    <col min="6" max="6" width="13.140625" style="53" customWidth="1"/>
    <col min="7" max="7" width="7.28515625" style="53" customWidth="1"/>
    <col min="8" max="8" width="15.7109375" style="53" customWidth="1"/>
    <col min="9" max="9" width="9.140625" style="53" customWidth="1"/>
    <col min="10" max="10" width="6.28515625" style="53" customWidth="1"/>
    <col min="11" max="11" width="11" style="53" customWidth="1"/>
    <col min="12" max="13" width="11.28515625" style="53" customWidth="1"/>
    <col min="14" max="14" width="13.5703125" style="53" customWidth="1"/>
    <col min="15" max="15" width="4.42578125" style="53" customWidth="1"/>
    <col min="16" max="16" width="9.140625" style="53"/>
    <col min="17" max="17" width="9.140625" style="53" customWidth="1"/>
    <col min="18" max="16384" width="9.140625" style="53"/>
  </cols>
  <sheetData>
    <row r="1" spans="1:15" ht="16.5">
      <c r="A1" s="318" t="s">
        <v>416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</row>
    <row r="2" spans="1:15" ht="16.5">
      <c r="A2" s="318" t="s">
        <v>8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</row>
    <row r="3" spans="1:15" ht="16.5">
      <c r="A3" s="318" t="s">
        <v>265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</row>
    <row r="4" spans="1:15" ht="16.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5" ht="16.5" customHeight="1">
      <c r="A5" s="319" t="s">
        <v>9</v>
      </c>
      <c r="B5" s="319" t="s">
        <v>343</v>
      </c>
      <c r="C5" s="319" t="s">
        <v>187</v>
      </c>
      <c r="D5" s="319" t="s">
        <v>346</v>
      </c>
      <c r="E5" s="322" t="s">
        <v>188</v>
      </c>
      <c r="F5" s="322"/>
      <c r="G5" s="323"/>
      <c r="H5" s="324" t="s">
        <v>11</v>
      </c>
      <c r="I5" s="322"/>
      <c r="J5" s="292"/>
      <c r="K5" s="325" t="s">
        <v>97</v>
      </c>
      <c r="L5" s="326"/>
      <c r="M5" s="327"/>
      <c r="N5" s="315" t="s">
        <v>12</v>
      </c>
      <c r="O5" s="55"/>
    </row>
    <row r="6" spans="1:15" ht="16.5" customHeight="1">
      <c r="A6" s="320"/>
      <c r="B6" s="320"/>
      <c r="C6" s="320"/>
      <c r="D6" s="320"/>
      <c r="E6" s="329" t="s">
        <v>340</v>
      </c>
      <c r="F6" s="328" t="s">
        <v>341</v>
      </c>
      <c r="G6" s="328" t="s">
        <v>344</v>
      </c>
      <c r="H6" s="315" t="s">
        <v>340</v>
      </c>
      <c r="I6" s="328" t="s">
        <v>341</v>
      </c>
      <c r="J6" s="315" t="s">
        <v>344</v>
      </c>
      <c r="K6" s="311" t="s">
        <v>340</v>
      </c>
      <c r="L6" s="313" t="s">
        <v>341</v>
      </c>
      <c r="M6" s="313" t="s">
        <v>344</v>
      </c>
      <c r="N6" s="328"/>
      <c r="O6" s="55"/>
    </row>
    <row r="7" spans="1:15" ht="16.5" customHeight="1">
      <c r="A7" s="321"/>
      <c r="B7" s="321"/>
      <c r="C7" s="321"/>
      <c r="D7" s="321"/>
      <c r="E7" s="330"/>
      <c r="F7" s="316"/>
      <c r="G7" s="316"/>
      <c r="H7" s="316"/>
      <c r="I7" s="316"/>
      <c r="J7" s="316"/>
      <c r="K7" s="312"/>
      <c r="L7" s="314"/>
      <c r="M7" s="314"/>
      <c r="N7" s="316"/>
      <c r="O7" s="55"/>
    </row>
    <row r="8" spans="1:15" ht="57.75" customHeight="1">
      <c r="A8" s="59">
        <v>1</v>
      </c>
      <c r="B8" s="60" t="s">
        <v>345</v>
      </c>
      <c r="C8" s="296" t="s">
        <v>347</v>
      </c>
      <c r="D8" s="295" t="s">
        <v>381</v>
      </c>
      <c r="E8" s="297" t="s">
        <v>348</v>
      </c>
      <c r="F8" s="302" t="s">
        <v>391</v>
      </c>
      <c r="G8" s="302" t="s">
        <v>393</v>
      </c>
      <c r="H8" s="303" t="s">
        <v>349</v>
      </c>
      <c r="I8" s="302" t="s">
        <v>378</v>
      </c>
      <c r="J8" s="302" t="s">
        <v>378</v>
      </c>
      <c r="K8" s="297" t="s">
        <v>348</v>
      </c>
      <c r="L8" s="302" t="s">
        <v>391</v>
      </c>
      <c r="M8" s="302" t="s">
        <v>393</v>
      </c>
      <c r="N8" s="307" t="s">
        <v>404</v>
      </c>
      <c r="O8" s="55"/>
    </row>
    <row r="9" spans="1:15" ht="35.25" customHeight="1">
      <c r="A9" s="59">
        <v>2</v>
      </c>
      <c r="B9" s="60" t="s">
        <v>350</v>
      </c>
      <c r="C9" s="296" t="s">
        <v>351</v>
      </c>
      <c r="D9" s="295" t="s">
        <v>403</v>
      </c>
      <c r="E9" s="297" t="s">
        <v>352</v>
      </c>
      <c r="F9" s="302" t="s">
        <v>392</v>
      </c>
      <c r="G9" s="302" t="s">
        <v>394</v>
      </c>
      <c r="H9" s="303" t="s">
        <v>353</v>
      </c>
      <c r="I9" s="302" t="s">
        <v>378</v>
      </c>
      <c r="J9" s="302" t="s">
        <v>378</v>
      </c>
      <c r="K9" s="297" t="s">
        <v>352</v>
      </c>
      <c r="L9" s="302" t="s">
        <v>392</v>
      </c>
      <c r="M9" s="302" t="s">
        <v>394</v>
      </c>
      <c r="N9" s="307" t="s">
        <v>405</v>
      </c>
      <c r="O9" s="55"/>
    </row>
    <row r="10" spans="1:15" ht="51" customHeight="1">
      <c r="A10" s="59">
        <v>3</v>
      </c>
      <c r="B10" s="60" t="s">
        <v>354</v>
      </c>
      <c r="C10" s="296" t="s">
        <v>355</v>
      </c>
      <c r="D10" s="295" t="s">
        <v>380</v>
      </c>
      <c r="E10" s="297" t="s">
        <v>356</v>
      </c>
      <c r="F10" s="302" t="s">
        <v>356</v>
      </c>
      <c r="G10" s="302" t="s">
        <v>356</v>
      </c>
      <c r="H10" s="303" t="s">
        <v>357</v>
      </c>
      <c r="I10" s="302" t="s">
        <v>378</v>
      </c>
      <c r="J10" s="302" t="s">
        <v>378</v>
      </c>
      <c r="K10" s="297" t="s">
        <v>356</v>
      </c>
      <c r="L10" s="302" t="s">
        <v>356</v>
      </c>
      <c r="M10" s="302" t="s">
        <v>356</v>
      </c>
      <c r="N10" s="307" t="s">
        <v>406</v>
      </c>
      <c r="O10" s="55"/>
    </row>
    <row r="11" spans="1:15" ht="53.25" customHeight="1">
      <c r="A11" s="59">
        <v>4</v>
      </c>
      <c r="B11" s="64" t="s">
        <v>358</v>
      </c>
      <c r="C11" s="296" t="s">
        <v>359</v>
      </c>
      <c r="D11" s="295" t="s">
        <v>379</v>
      </c>
      <c r="E11" s="297" t="s">
        <v>360</v>
      </c>
      <c r="F11" s="302" t="s">
        <v>360</v>
      </c>
      <c r="G11" s="302" t="s">
        <v>360</v>
      </c>
      <c r="H11" s="303" t="s">
        <v>361</v>
      </c>
      <c r="I11" s="302" t="s">
        <v>378</v>
      </c>
      <c r="J11" s="302" t="s">
        <v>378</v>
      </c>
      <c r="K11" s="297" t="s">
        <v>360</v>
      </c>
      <c r="L11" s="302" t="s">
        <v>360</v>
      </c>
      <c r="M11" s="302" t="s">
        <v>360</v>
      </c>
      <c r="N11" s="307" t="s">
        <v>407</v>
      </c>
      <c r="O11" s="55"/>
    </row>
    <row r="12" spans="1:15" ht="57" customHeight="1">
      <c r="A12" s="59">
        <v>5</v>
      </c>
      <c r="B12" s="64" t="s">
        <v>362</v>
      </c>
      <c r="C12" s="296" t="s">
        <v>363</v>
      </c>
      <c r="D12" s="295" t="s">
        <v>382</v>
      </c>
      <c r="E12" s="297">
        <v>1</v>
      </c>
      <c r="F12" s="302">
        <v>1</v>
      </c>
      <c r="G12" s="302">
        <v>1</v>
      </c>
      <c r="H12" s="303">
        <v>1</v>
      </c>
      <c r="I12" s="302" t="s">
        <v>378</v>
      </c>
      <c r="J12" s="302" t="s">
        <v>378</v>
      </c>
      <c r="K12" s="297">
        <v>1</v>
      </c>
      <c r="L12" s="302">
        <v>1</v>
      </c>
      <c r="M12" s="302">
        <v>1</v>
      </c>
      <c r="N12" s="307" t="s">
        <v>408</v>
      </c>
      <c r="O12" s="55"/>
    </row>
    <row r="13" spans="1:15" ht="66" customHeight="1">
      <c r="A13" s="59">
        <v>6</v>
      </c>
      <c r="B13" s="60" t="s">
        <v>364</v>
      </c>
      <c r="C13" s="296" t="s">
        <v>365</v>
      </c>
      <c r="D13" s="295" t="s">
        <v>401</v>
      </c>
      <c r="E13" s="302" t="s">
        <v>396</v>
      </c>
      <c r="F13" s="302" t="s">
        <v>396</v>
      </c>
      <c r="G13" s="302">
        <v>0.55000000000000004</v>
      </c>
      <c r="H13" s="303" t="s">
        <v>395</v>
      </c>
      <c r="I13" s="302" t="s">
        <v>378</v>
      </c>
      <c r="J13" s="302" t="s">
        <v>378</v>
      </c>
      <c r="K13" s="302" t="s">
        <v>396</v>
      </c>
      <c r="L13" s="302" t="s">
        <v>396</v>
      </c>
      <c r="M13" s="302" t="s">
        <v>396</v>
      </c>
      <c r="N13" s="307" t="s">
        <v>409</v>
      </c>
      <c r="O13" s="55"/>
    </row>
    <row r="14" spans="1:15" ht="50.25" customHeight="1">
      <c r="A14" s="59">
        <v>7</v>
      </c>
      <c r="B14" s="65" t="s">
        <v>366</v>
      </c>
      <c r="C14" s="296" t="s">
        <v>367</v>
      </c>
      <c r="D14" s="295" t="s">
        <v>377</v>
      </c>
      <c r="E14" s="297" t="s">
        <v>369</v>
      </c>
      <c r="F14" s="302" t="s">
        <v>397</v>
      </c>
      <c r="G14" s="302" t="s">
        <v>398</v>
      </c>
      <c r="H14" s="303" t="s">
        <v>368</v>
      </c>
      <c r="I14" s="302" t="s">
        <v>378</v>
      </c>
      <c r="J14" s="302" t="s">
        <v>378</v>
      </c>
      <c r="K14" s="297" t="s">
        <v>369</v>
      </c>
      <c r="L14" s="302" t="s">
        <v>397</v>
      </c>
      <c r="M14" s="302" t="s">
        <v>398</v>
      </c>
      <c r="N14" s="307" t="s">
        <v>410</v>
      </c>
      <c r="O14" s="55"/>
    </row>
    <row r="15" spans="1:15" ht="80.25" customHeight="1">
      <c r="A15" s="59">
        <v>8</v>
      </c>
      <c r="B15" s="60" t="s">
        <v>383</v>
      </c>
      <c r="C15" s="296" t="s">
        <v>370</v>
      </c>
      <c r="D15" s="295" t="s">
        <v>399</v>
      </c>
      <c r="E15" s="297">
        <v>1</v>
      </c>
      <c r="F15" s="302">
        <v>1</v>
      </c>
      <c r="G15" s="302">
        <v>1</v>
      </c>
      <c r="H15" s="303">
        <v>1</v>
      </c>
      <c r="I15" s="302" t="s">
        <v>378</v>
      </c>
      <c r="J15" s="302" t="s">
        <v>378</v>
      </c>
      <c r="K15" s="297">
        <v>1</v>
      </c>
      <c r="L15" s="302">
        <v>1</v>
      </c>
      <c r="M15" s="302">
        <v>1</v>
      </c>
      <c r="N15" s="307" t="s">
        <v>411</v>
      </c>
      <c r="O15" s="55"/>
    </row>
    <row r="16" spans="1:15" ht="64.5" customHeight="1">
      <c r="A16" s="66">
        <v>9</v>
      </c>
      <c r="B16" s="67" t="s">
        <v>371</v>
      </c>
      <c r="C16" s="296" t="s">
        <v>372</v>
      </c>
      <c r="D16" s="295" t="s">
        <v>384</v>
      </c>
      <c r="E16" s="298" t="s">
        <v>373</v>
      </c>
      <c r="F16" s="302" t="s">
        <v>390</v>
      </c>
      <c r="G16" s="302" t="s">
        <v>390</v>
      </c>
      <c r="H16" s="304" t="s">
        <v>402</v>
      </c>
      <c r="I16" s="302" t="s">
        <v>378</v>
      </c>
      <c r="J16" s="302" t="s">
        <v>378</v>
      </c>
      <c r="K16" s="298" t="s">
        <v>373</v>
      </c>
      <c r="L16" s="302" t="s">
        <v>390</v>
      </c>
      <c r="M16" s="302" t="s">
        <v>390</v>
      </c>
      <c r="N16" s="308" t="s">
        <v>412</v>
      </c>
      <c r="O16" s="55"/>
    </row>
    <row r="17" spans="1:16" ht="62.25" customHeight="1">
      <c r="A17" s="59">
        <v>10</v>
      </c>
      <c r="B17" s="60" t="s">
        <v>374</v>
      </c>
      <c r="C17" s="296" t="s">
        <v>376</v>
      </c>
      <c r="D17" s="295" t="s">
        <v>385</v>
      </c>
      <c r="E17" s="297" t="s">
        <v>375</v>
      </c>
      <c r="F17" s="302" t="s">
        <v>389</v>
      </c>
      <c r="G17" s="302" t="s">
        <v>389</v>
      </c>
      <c r="H17" s="310" t="s">
        <v>415</v>
      </c>
      <c r="I17" s="302" t="s">
        <v>378</v>
      </c>
      <c r="J17" s="302" t="s">
        <v>378</v>
      </c>
      <c r="K17" s="297" t="s">
        <v>375</v>
      </c>
      <c r="L17" s="302" t="s">
        <v>389</v>
      </c>
      <c r="M17" s="302" t="s">
        <v>389</v>
      </c>
      <c r="N17" s="306" t="s">
        <v>413</v>
      </c>
      <c r="O17" s="55"/>
    </row>
    <row r="18" spans="1:16" ht="60" customHeight="1">
      <c r="A18" s="69">
        <v>11</v>
      </c>
      <c r="B18" s="60" t="s">
        <v>374</v>
      </c>
      <c r="C18" s="296" t="s">
        <v>386</v>
      </c>
      <c r="D18" s="295" t="s">
        <v>387</v>
      </c>
      <c r="E18" s="299" t="s">
        <v>388</v>
      </c>
      <c r="F18" s="302" t="s">
        <v>388</v>
      </c>
      <c r="G18" s="302" t="s">
        <v>388</v>
      </c>
      <c r="H18" s="305" t="s">
        <v>400</v>
      </c>
      <c r="I18" s="302" t="s">
        <v>378</v>
      </c>
      <c r="J18" s="302" t="s">
        <v>378</v>
      </c>
      <c r="K18" s="299" t="s">
        <v>388</v>
      </c>
      <c r="L18" s="302" t="s">
        <v>388</v>
      </c>
      <c r="M18" s="302" t="s">
        <v>388</v>
      </c>
      <c r="N18" s="309" t="s">
        <v>414</v>
      </c>
      <c r="O18" s="55"/>
    </row>
    <row r="19" spans="1:16" ht="21.75" hidden="1" customHeight="1">
      <c r="A19" s="72">
        <v>12</v>
      </c>
      <c r="B19" s="67"/>
      <c r="C19" s="296"/>
      <c r="D19" s="301" t="s">
        <v>15</v>
      </c>
      <c r="E19" s="300"/>
      <c r="F19" s="302" t="s">
        <v>378</v>
      </c>
      <c r="G19" s="302" t="s">
        <v>378</v>
      </c>
      <c r="H19" s="74"/>
      <c r="I19" s="74"/>
      <c r="J19" s="74"/>
      <c r="K19" s="62"/>
      <c r="L19" s="109"/>
      <c r="M19" s="62"/>
      <c r="N19" s="75"/>
      <c r="O19" s="55"/>
    </row>
    <row r="20" spans="1:16" ht="21.75" hidden="1" customHeight="1">
      <c r="A20" s="59"/>
      <c r="B20" s="76"/>
      <c r="C20" s="296"/>
      <c r="D20" s="301"/>
      <c r="E20" s="297"/>
      <c r="F20" s="302" t="s">
        <v>378</v>
      </c>
      <c r="G20" s="302" t="s">
        <v>378</v>
      </c>
      <c r="H20" s="78"/>
      <c r="I20" s="62"/>
      <c r="J20" s="109"/>
      <c r="K20" s="62"/>
      <c r="L20" s="109"/>
      <c r="M20" s="62"/>
      <c r="N20" s="63"/>
      <c r="O20" s="55"/>
    </row>
    <row r="21" spans="1:16" ht="18.75" hidden="1" customHeight="1">
      <c r="A21" s="59">
        <v>13</v>
      </c>
      <c r="B21" s="60"/>
      <c r="C21" s="296"/>
      <c r="D21" s="301" t="s">
        <v>15</v>
      </c>
      <c r="E21" s="297"/>
      <c r="F21" s="302" t="s">
        <v>378</v>
      </c>
      <c r="G21" s="302" t="s">
        <v>378</v>
      </c>
      <c r="H21" s="62"/>
      <c r="I21" s="62"/>
      <c r="J21" s="109"/>
      <c r="K21" s="62"/>
      <c r="L21" s="109"/>
      <c r="M21" s="62"/>
      <c r="N21" s="63"/>
      <c r="O21" s="55"/>
      <c r="P21" s="79"/>
    </row>
    <row r="22" spans="1:16" ht="33.75" customHeight="1">
      <c r="A22" s="82"/>
      <c r="B22" s="83"/>
      <c r="C22" s="89"/>
      <c r="D22" s="90"/>
      <c r="E22" s="85"/>
      <c r="F22" s="85"/>
      <c r="G22" s="85"/>
      <c r="H22" s="85"/>
      <c r="I22" s="85"/>
      <c r="J22" s="85"/>
      <c r="K22" s="85"/>
      <c r="L22" s="85"/>
      <c r="M22" s="85"/>
      <c r="N22" s="71"/>
      <c r="O22" s="80"/>
      <c r="P22" s="79"/>
    </row>
    <row r="23" spans="1:16" ht="29.25" customHeight="1">
      <c r="A23" s="88"/>
      <c r="B23" s="89"/>
      <c r="C23" s="89"/>
      <c r="D23" s="90"/>
      <c r="E23" s="91"/>
      <c r="F23" s="91"/>
      <c r="G23" s="91"/>
      <c r="H23" s="91"/>
      <c r="I23" s="91"/>
      <c r="J23" s="91"/>
      <c r="K23" s="91"/>
      <c r="L23" s="91"/>
      <c r="M23" s="91"/>
      <c r="N23" s="56"/>
      <c r="O23" s="55"/>
      <c r="P23" s="81"/>
    </row>
    <row r="24" spans="1:16" ht="31.5" customHeight="1">
      <c r="A24" s="88"/>
      <c r="B24" s="89"/>
      <c r="C24" s="89"/>
      <c r="D24" s="90"/>
      <c r="E24" s="91"/>
      <c r="F24" s="91"/>
      <c r="G24" s="91"/>
      <c r="H24" s="91"/>
      <c r="I24" s="91"/>
      <c r="J24" s="91"/>
      <c r="K24" s="91"/>
      <c r="L24" s="91"/>
      <c r="M24" s="91"/>
      <c r="N24" s="63"/>
      <c r="O24" s="55"/>
    </row>
    <row r="25" spans="1:16" ht="30.75" customHeight="1">
      <c r="A25" s="88"/>
      <c r="B25" s="89"/>
      <c r="C25" s="89"/>
      <c r="D25" s="90"/>
      <c r="E25" s="91"/>
      <c r="F25" s="91"/>
      <c r="G25" s="91"/>
      <c r="H25" s="91"/>
      <c r="I25" s="91"/>
      <c r="J25" s="91"/>
      <c r="K25" s="91"/>
      <c r="L25" s="91"/>
      <c r="M25" s="91"/>
      <c r="N25" s="75"/>
      <c r="O25" s="55"/>
    </row>
    <row r="26" spans="1:16" ht="33" customHeight="1">
      <c r="A26" s="88"/>
      <c r="B26" s="89"/>
      <c r="C26" s="89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63"/>
      <c r="O26" s="55"/>
    </row>
    <row r="27" spans="1:16" ht="14.25" customHeight="1">
      <c r="A27" s="88"/>
      <c r="B27" s="89"/>
      <c r="C27" s="89"/>
      <c r="D27" s="90"/>
      <c r="E27" s="91"/>
      <c r="F27" s="91"/>
      <c r="G27" s="91"/>
      <c r="H27" s="91"/>
      <c r="I27" s="91"/>
      <c r="J27" s="91"/>
      <c r="K27" s="91"/>
      <c r="L27" s="91"/>
      <c r="M27" s="91"/>
      <c r="N27" s="86"/>
      <c r="O27" s="87"/>
      <c r="P27" s="79"/>
    </row>
    <row r="28" spans="1:16" ht="13.5" customHeight="1">
      <c r="A28" s="293"/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92"/>
      <c r="O28" s="87"/>
      <c r="P28" s="79"/>
    </row>
    <row r="29" spans="1:16" ht="13.5" customHeight="1">
      <c r="A29" s="143"/>
      <c r="B29" s="144"/>
      <c r="C29" s="145"/>
      <c r="D29" s="145"/>
      <c r="E29" s="146"/>
      <c r="F29" s="146"/>
      <c r="G29" s="146"/>
      <c r="H29" s="146"/>
      <c r="I29" s="146"/>
      <c r="J29" s="146"/>
      <c r="K29" s="146"/>
      <c r="L29" s="146"/>
      <c r="M29" s="146"/>
      <c r="N29" s="92"/>
      <c r="O29" s="87"/>
      <c r="P29" s="79"/>
    </row>
    <row r="30" spans="1:16" ht="13.5" customHeight="1">
      <c r="A30" s="87"/>
      <c r="B30" s="79"/>
    </row>
    <row r="31" spans="1:16" ht="13.5" customHeight="1">
      <c r="A31" s="87"/>
      <c r="B31" s="79"/>
    </row>
    <row r="32" spans="1:16" ht="13.5" customHeight="1">
      <c r="A32" s="87"/>
      <c r="B32" s="79"/>
    </row>
    <row r="33" spans="1:1" ht="33" customHeight="1">
      <c r="A33" s="55"/>
    </row>
    <row r="34" spans="1:1" ht="66" customHeight="1">
      <c r="A34" s="140"/>
    </row>
    <row r="35" spans="1:1" ht="51.75" customHeight="1">
      <c r="A35" s="140"/>
    </row>
    <row r="36" spans="1:1" ht="84.75" customHeight="1">
      <c r="A36" s="140"/>
    </row>
    <row r="37" spans="1:1" ht="47.25" customHeight="1">
      <c r="A37" s="140"/>
    </row>
    <row r="38" spans="1:1" ht="19.5" customHeight="1">
      <c r="A38" s="140"/>
    </row>
    <row r="39" spans="1:1" ht="20.25" customHeight="1">
      <c r="A39" s="140"/>
    </row>
    <row r="40" spans="1:1" ht="15" customHeight="1">
      <c r="A40" s="140"/>
    </row>
    <row r="41" spans="1:1" ht="12.75" customHeight="1">
      <c r="A41" s="140"/>
    </row>
    <row r="42" spans="1:1" ht="10.5" customHeight="1">
      <c r="A42" s="140"/>
    </row>
    <row r="43" spans="1:1" ht="20.25" customHeight="1">
      <c r="A43" s="140"/>
    </row>
    <row r="44" spans="1:1" ht="19.5" customHeight="1">
      <c r="A44" s="140"/>
    </row>
    <row r="45" spans="1:1" ht="47.25" customHeight="1">
      <c r="A45" s="140"/>
    </row>
    <row r="46" spans="1:1" ht="47.25" customHeight="1">
      <c r="A46" s="140"/>
    </row>
    <row r="47" spans="1:1" ht="15" customHeight="1">
      <c r="A47" s="140"/>
    </row>
    <row r="48" spans="1:1" ht="12.75" customHeight="1">
      <c r="A48" s="140"/>
    </row>
    <row r="49" spans="1:1" ht="20.25" customHeight="1">
      <c r="A49" s="140"/>
    </row>
    <row r="50" spans="1:1" ht="52.5" customHeight="1">
      <c r="A50" s="140"/>
    </row>
    <row r="51" spans="1:1" ht="81" customHeight="1">
      <c r="A51" s="146"/>
    </row>
    <row r="52" spans="1:1" ht="48" customHeight="1"/>
    <row r="53" spans="1:1" ht="50.25" customHeight="1"/>
    <row r="54" spans="1:1" ht="20.25" customHeight="1"/>
    <row r="55" spans="1:1" ht="55.5" customHeight="1"/>
    <row r="56" spans="1:1" ht="65.25" customHeight="1"/>
    <row r="57" spans="1:1" ht="39.75" customHeight="1"/>
    <row r="58" spans="1:1" ht="82.5" customHeight="1"/>
    <row r="59" spans="1:1" ht="36" customHeight="1"/>
    <row r="60" spans="1:1" ht="18" customHeight="1"/>
    <row r="61" spans="1:1" ht="18" customHeight="1"/>
    <row r="62" spans="1:1" ht="18" customHeight="1"/>
    <row r="63" spans="1:1" ht="18" customHeight="1"/>
    <row r="64" spans="1:1" ht="18" customHeight="1"/>
    <row r="65" ht="15" customHeight="1"/>
    <row r="66" ht="68.25" customHeight="1"/>
    <row r="67" ht="35.25" customHeight="1"/>
    <row r="68" ht="36" customHeight="1"/>
    <row r="69" ht="67.5" customHeight="1"/>
    <row r="70" ht="51" customHeight="1"/>
    <row r="71" ht="66" customHeight="1"/>
    <row r="72" ht="52.5" customHeight="1"/>
    <row r="73" ht="47.25" customHeight="1"/>
    <row r="74" ht="66" customHeight="1"/>
    <row r="75" ht="48.75" customHeight="1"/>
    <row r="76" ht="63.75" customHeight="1"/>
    <row r="77" ht="52.5" customHeight="1"/>
    <row r="78" ht="18" customHeight="1"/>
    <row r="79" ht="15.75" customHeight="1"/>
    <row r="80" ht="15.75" customHeight="1"/>
    <row r="81" spans="1:3" ht="11.25" customHeight="1"/>
    <row r="82" spans="1:3" ht="9" customHeight="1"/>
    <row r="83" spans="1:3" ht="13.5" customHeight="1"/>
    <row r="84" spans="1:3" ht="113.25" customHeight="1"/>
    <row r="85" spans="1:3" ht="64.5" customHeight="1"/>
    <row r="86" spans="1:3" ht="48" customHeight="1"/>
    <row r="87" spans="1:3" ht="51.75" customHeight="1"/>
    <row r="88" spans="1:3" ht="50.25" customHeight="1"/>
    <row r="89" spans="1:3" ht="33" customHeight="1"/>
    <row r="90" spans="1:3" ht="32.25" customHeight="1"/>
    <row r="91" spans="1:3" ht="65.25" customHeight="1"/>
    <row r="92" spans="1:3" ht="68.25" customHeight="1"/>
    <row r="93" spans="1:3" ht="66" customHeight="1"/>
    <row r="94" spans="1:3" ht="50.25" customHeight="1"/>
    <row r="95" spans="1:3" ht="35.25" customHeight="1">
      <c r="B95" s="87"/>
      <c r="C95" s="87"/>
    </row>
    <row r="96" spans="1:3" ht="39.75" customHeight="1">
      <c r="A96" s="87"/>
      <c r="B96" s="87"/>
      <c r="C96" s="87"/>
    </row>
    <row r="97" spans="1:16" ht="15" customHeight="1">
      <c r="A97" s="87"/>
      <c r="B97" s="87"/>
      <c r="C97" s="87"/>
    </row>
    <row r="98" spans="1:16" ht="15" customHeight="1">
      <c r="A98" s="87"/>
      <c r="B98" s="87"/>
      <c r="C98" s="87"/>
    </row>
    <row r="99" spans="1:16" ht="15" customHeight="1">
      <c r="A99" s="87"/>
      <c r="B99" s="87"/>
      <c r="C99" s="87"/>
    </row>
    <row r="100" spans="1:16" ht="15" customHeight="1">
      <c r="A100" s="87"/>
      <c r="B100" s="87"/>
      <c r="C100" s="87"/>
    </row>
    <row r="101" spans="1:16" ht="15" customHeight="1">
      <c r="A101" s="87"/>
      <c r="B101" s="87"/>
      <c r="C101" s="87"/>
      <c r="D101" s="87"/>
      <c r="E101" s="87"/>
      <c r="F101" s="87"/>
      <c r="G101" s="87"/>
      <c r="H101" s="87"/>
      <c r="I101" s="87"/>
      <c r="J101" s="97"/>
      <c r="K101" s="87"/>
    </row>
    <row r="102" spans="1:16" ht="15" customHeight="1">
      <c r="A102" s="87"/>
      <c r="B102" s="87"/>
      <c r="C102" s="87"/>
      <c r="D102" s="87"/>
      <c r="E102" s="87"/>
      <c r="F102" s="87"/>
      <c r="G102" s="87"/>
      <c r="H102" s="87"/>
      <c r="I102" s="87"/>
      <c r="J102" s="71"/>
      <c r="K102" s="87"/>
      <c r="L102" s="87"/>
      <c r="M102" s="87"/>
      <c r="N102" s="87"/>
      <c r="O102" s="87"/>
      <c r="P102" s="87"/>
    </row>
    <row r="103" spans="1:16" ht="50.25" customHeight="1">
      <c r="A103" s="87"/>
      <c r="B103" s="87"/>
      <c r="C103" s="87"/>
      <c r="D103" s="87"/>
      <c r="E103" s="87"/>
      <c r="F103" s="87"/>
      <c r="G103" s="87"/>
      <c r="H103" s="87"/>
      <c r="I103" s="87"/>
      <c r="J103" s="123"/>
      <c r="K103" s="87"/>
      <c r="L103" s="87"/>
      <c r="M103" s="87"/>
      <c r="N103" s="87"/>
      <c r="O103" s="87"/>
      <c r="P103" s="87"/>
    </row>
    <row r="104" spans="1:16" ht="35.25" customHeight="1">
      <c r="A104" s="87"/>
      <c r="B104" s="87"/>
      <c r="C104" s="87"/>
      <c r="D104" s="87"/>
      <c r="E104" s="87"/>
      <c r="F104" s="87"/>
      <c r="G104" s="87"/>
      <c r="H104" s="87"/>
      <c r="I104" s="87"/>
      <c r="J104" s="179"/>
      <c r="K104" s="87"/>
      <c r="L104" s="87"/>
      <c r="M104" s="87"/>
      <c r="N104" s="87"/>
      <c r="O104" s="87"/>
      <c r="P104" s="87"/>
    </row>
    <row r="105" spans="1:16" ht="48.75" customHeight="1">
      <c r="A105" s="87"/>
      <c r="B105" s="87"/>
      <c r="C105" s="87"/>
      <c r="D105" s="87"/>
      <c r="E105" s="87"/>
      <c r="F105" s="87"/>
      <c r="G105" s="87"/>
      <c r="H105" s="87"/>
      <c r="I105" s="87"/>
      <c r="J105" s="75"/>
      <c r="K105" s="87"/>
      <c r="L105" s="87"/>
      <c r="M105" s="87"/>
      <c r="N105" s="87"/>
      <c r="O105" s="87"/>
      <c r="P105" s="87"/>
    </row>
    <row r="106" spans="1:16" s="87" customFormat="1" ht="18.75" customHeight="1">
      <c r="J106" s="71"/>
    </row>
    <row r="107" spans="1:16" s="87" customFormat="1" ht="15.75">
      <c r="J107" s="75"/>
    </row>
    <row r="108" spans="1:16" s="87" customFormat="1" ht="23.25" customHeight="1">
      <c r="J108" s="71"/>
    </row>
    <row r="109" spans="1:16" s="87" customFormat="1" ht="15.75">
      <c r="J109" s="75"/>
    </row>
    <row r="110" spans="1:16" s="87" customFormat="1" ht="15.75">
      <c r="J110" s="189"/>
    </row>
    <row r="111" spans="1:16" s="87" customFormat="1" ht="50.25" customHeight="1"/>
    <row r="112" spans="1:16" s="87" customFormat="1"/>
    <row r="113" spans="1:10" s="87" customFormat="1"/>
    <row r="114" spans="1:10" s="87" customFormat="1"/>
    <row r="115" spans="1:10" s="87" customFormat="1"/>
    <row r="116" spans="1:10" s="87" customFormat="1" ht="21" customHeight="1"/>
    <row r="117" spans="1:10" s="87" customFormat="1" ht="21" customHeight="1"/>
    <row r="118" spans="1:10" s="87" customFormat="1" ht="21" customHeight="1">
      <c r="J118" s="192"/>
    </row>
    <row r="119" spans="1:10" s="87" customFormat="1" ht="21.75" customHeight="1"/>
    <row r="120" spans="1:10" s="87" customFormat="1" ht="22.5" customHeight="1"/>
    <row r="121" spans="1:10" s="87" customFormat="1" ht="27.75" customHeight="1">
      <c r="B121" s="193"/>
      <c r="C121" s="193"/>
      <c r="D121" s="190"/>
      <c r="E121" s="193"/>
      <c r="F121" s="193"/>
      <c r="G121" s="193"/>
      <c r="H121" s="193"/>
      <c r="I121" s="193"/>
    </row>
    <row r="122" spans="1:10" s="87" customFormat="1">
      <c r="A122" s="193"/>
      <c r="B122" s="190"/>
      <c r="C122" s="190"/>
      <c r="D122" s="190"/>
      <c r="E122" s="190"/>
      <c r="F122" s="190"/>
      <c r="G122" s="190"/>
      <c r="H122" s="190"/>
      <c r="I122" s="190"/>
    </row>
    <row r="123" spans="1:10" s="87" customFormat="1" ht="15.75">
      <c r="A123" s="190"/>
      <c r="B123" s="294"/>
      <c r="C123" s="294"/>
      <c r="D123" s="294"/>
      <c r="E123" s="294"/>
      <c r="F123" s="294"/>
      <c r="G123" s="294"/>
      <c r="H123" s="294"/>
      <c r="I123" s="294"/>
    </row>
    <row r="124" spans="1:10" s="87" customFormat="1" ht="12.75" customHeight="1">
      <c r="A124" s="294"/>
      <c r="B124" s="190"/>
      <c r="C124" s="190"/>
      <c r="D124" s="190"/>
      <c r="E124" s="190"/>
      <c r="F124" s="190"/>
      <c r="G124" s="190"/>
      <c r="H124" s="190"/>
      <c r="I124" s="190"/>
    </row>
    <row r="125" spans="1:10" s="87" customFormat="1">
      <c r="A125" s="190"/>
      <c r="B125" s="193"/>
      <c r="C125" s="193"/>
      <c r="D125" s="193"/>
      <c r="E125" s="193"/>
      <c r="F125" s="193"/>
      <c r="G125" s="193"/>
      <c r="H125" s="193"/>
      <c r="I125" s="193"/>
    </row>
    <row r="126" spans="1:10" s="87" customFormat="1">
      <c r="A126" s="193"/>
      <c r="B126" s="193"/>
      <c r="C126" s="190"/>
      <c r="D126" s="190"/>
      <c r="E126" s="190"/>
      <c r="F126" s="190"/>
      <c r="G126" s="190"/>
      <c r="H126" s="190"/>
      <c r="I126" s="190"/>
    </row>
    <row r="127" spans="1:10" s="87" customFormat="1">
      <c r="A127" s="190"/>
      <c r="B127" s="190"/>
      <c r="C127" s="190"/>
      <c r="D127" s="190"/>
      <c r="E127" s="190"/>
      <c r="F127" s="190"/>
      <c r="G127" s="190"/>
      <c r="H127" s="190"/>
      <c r="I127" s="190"/>
    </row>
    <row r="128" spans="1:10" s="87" customFormat="1">
      <c r="A128" s="190"/>
      <c r="B128" s="190"/>
      <c r="C128" s="190"/>
      <c r="D128" s="190"/>
      <c r="E128" s="190"/>
      <c r="F128" s="190"/>
      <c r="G128" s="190"/>
      <c r="H128" s="190"/>
      <c r="I128" s="190"/>
    </row>
    <row r="129" spans="1:14" s="87" customFormat="1">
      <c r="A129" s="190"/>
      <c r="B129" s="190"/>
      <c r="C129" s="190"/>
      <c r="D129" s="190"/>
      <c r="E129" s="190"/>
      <c r="F129" s="190"/>
      <c r="G129" s="190"/>
      <c r="H129" s="190"/>
      <c r="I129" s="190"/>
    </row>
    <row r="130" spans="1:14" s="87" customFormat="1" ht="15" customHeight="1">
      <c r="A130" s="190"/>
      <c r="B130" s="193"/>
      <c r="C130" s="193"/>
      <c r="D130" s="193"/>
      <c r="E130" s="193"/>
      <c r="F130" s="193"/>
      <c r="G130" s="193"/>
      <c r="H130" s="193"/>
      <c r="I130" s="193"/>
    </row>
    <row r="131" spans="1:14" s="87" customFormat="1">
      <c r="A131" s="193"/>
      <c r="B131" s="291"/>
      <c r="E131" s="190"/>
      <c r="F131" s="193"/>
      <c r="G131" s="190"/>
      <c r="H131" s="190"/>
      <c r="I131" s="190"/>
      <c r="J131" s="190"/>
      <c r="K131" s="190"/>
    </row>
    <row r="132" spans="1:14" s="87" customFormat="1">
      <c r="A132" s="190"/>
      <c r="B132" s="317"/>
      <c r="E132" s="190"/>
      <c r="F132" s="190"/>
      <c r="G132" s="190"/>
      <c r="H132" s="190"/>
      <c r="I132" s="190"/>
      <c r="J132" s="190"/>
      <c r="K132" s="190"/>
      <c r="L132" s="190"/>
      <c r="M132" s="190"/>
    </row>
    <row r="133" spans="1:14" s="87" customFormat="1">
      <c r="A133" s="190"/>
      <c r="B133" s="317"/>
      <c r="E133" s="193"/>
      <c r="F133" s="193"/>
      <c r="G133" s="193"/>
      <c r="H133" s="193"/>
      <c r="I133" s="193"/>
      <c r="J133" s="193"/>
      <c r="K133" s="193"/>
      <c r="L133" s="190"/>
      <c r="M133" s="190"/>
    </row>
    <row r="134" spans="1:14" s="87" customFormat="1" ht="15.75">
      <c r="A134" s="190"/>
      <c r="B134" s="317"/>
      <c r="E134" s="193"/>
      <c r="F134" s="193"/>
      <c r="G134" s="193"/>
      <c r="H134" s="193"/>
      <c r="I134" s="193"/>
      <c r="J134" s="193"/>
      <c r="K134" s="193"/>
      <c r="L134" s="193"/>
      <c r="M134" s="193"/>
      <c r="N134" s="294"/>
    </row>
    <row r="135" spans="1:14" s="87" customFormat="1" ht="15" customHeight="1">
      <c r="A135" s="190"/>
      <c r="B135" s="196"/>
      <c r="E135" s="193"/>
      <c r="F135" s="193"/>
      <c r="G135" s="193"/>
      <c r="H135" s="193"/>
      <c r="I135" s="193"/>
      <c r="J135" s="193"/>
      <c r="K135" s="193"/>
      <c r="L135" s="193"/>
      <c r="M135" s="193"/>
    </row>
    <row r="136" spans="1:14" s="87" customFormat="1">
      <c r="L136" s="193"/>
      <c r="M136" s="193"/>
    </row>
    <row r="137" spans="1:14" s="87" customFormat="1"/>
    <row r="138" spans="1:14" s="87" customFormat="1"/>
    <row r="139" spans="1:14" s="87" customFormat="1" ht="15" customHeight="1">
      <c r="C139" s="53"/>
      <c r="D139" s="53"/>
      <c r="E139" s="53"/>
      <c r="F139" s="53"/>
      <c r="G139" s="53"/>
      <c r="H139" s="53"/>
      <c r="I139" s="53"/>
      <c r="J139" s="53"/>
      <c r="K139" s="53"/>
    </row>
    <row r="140" spans="1:14" s="87" customForma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</row>
    <row r="141" spans="1:14" s="87" customForma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</row>
    <row r="142" spans="1:14" s="87" customForma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</row>
    <row r="143" spans="1:14" s="87" customFormat="1" ht="15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</row>
    <row r="144" spans="1:14" s="87" customForma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</row>
    <row r="145" spans="1:13" s="87" customForma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</row>
    <row r="146" spans="1:13" s="87" customForma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</row>
    <row r="147" spans="1:13" s="87" customForma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</row>
    <row r="148" spans="1:13" s="87" customForma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</row>
    <row r="149" spans="1:13" s="87" customFormat="1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</row>
  </sheetData>
  <mergeCells count="21">
    <mergeCell ref="A1:N1"/>
    <mergeCell ref="A2:N2"/>
    <mergeCell ref="A3:N3"/>
    <mergeCell ref="A5:A7"/>
    <mergeCell ref="B5:B7"/>
    <mergeCell ref="C5:C7"/>
    <mergeCell ref="D5:D7"/>
    <mergeCell ref="E5:G5"/>
    <mergeCell ref="H5:I5"/>
    <mergeCell ref="K5:M5"/>
    <mergeCell ref="N5:N7"/>
    <mergeCell ref="E6:E7"/>
    <mergeCell ref="F6:F7"/>
    <mergeCell ref="G6:G7"/>
    <mergeCell ref="H6:H7"/>
    <mergeCell ref="I6:I7"/>
    <mergeCell ref="K6:K7"/>
    <mergeCell ref="M6:M7"/>
    <mergeCell ref="J6:J7"/>
    <mergeCell ref="L6:L7"/>
    <mergeCell ref="B132:B134"/>
  </mergeCells>
  <printOptions horizontalCentered="1"/>
  <pageMargins left="0.31496062992125984" right="0.31496062992125984" top="0.31496062992125984" bottom="0.31496062992125984" header="0.31496062992125984" footer="0.31496062992125984"/>
  <pageSetup paperSize="256" scale="70" orientation="landscape" horizontalDpi="4294967293" verticalDpi="360" copies="2" r:id="rId1"/>
  <rowBreaks count="1" manualBreakCount="1">
    <brk id="2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rgb="FF92D050"/>
  </sheetPr>
  <dimension ref="A2:L81"/>
  <sheetViews>
    <sheetView view="pageBreakPreview" topLeftCell="A10" zoomScale="68" zoomScaleNormal="70" zoomScaleSheetLayoutView="68" zoomScalePageLayoutView="70" workbookViewId="0">
      <selection activeCell="F5" sqref="F5"/>
    </sheetView>
  </sheetViews>
  <sheetFormatPr defaultRowHeight="15.75"/>
  <cols>
    <col min="1" max="1" width="24.85546875" customWidth="1"/>
    <col min="2" max="2" width="36" style="1" customWidth="1"/>
    <col min="3" max="3" width="35.85546875" customWidth="1"/>
    <col min="4" max="4" width="17.28515625" customWidth="1"/>
    <col min="5" max="5" width="15.5703125" customWidth="1"/>
    <col min="6" max="6" width="14.42578125" customWidth="1"/>
    <col min="7" max="7" width="14.7109375" customWidth="1"/>
    <col min="8" max="8" width="10.140625" customWidth="1"/>
    <col min="9" max="9" width="14.7109375" customWidth="1"/>
    <col min="10" max="10" width="15.28515625" customWidth="1"/>
    <col min="11" max="11" width="15.28515625" bestFit="1" customWidth="1"/>
    <col min="12" max="12" width="2" customWidth="1"/>
    <col min="13" max="13" width="10" bestFit="1" customWidth="1"/>
  </cols>
  <sheetData>
    <row r="2" spans="1:11">
      <c r="A2" s="331" t="s">
        <v>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</row>
    <row r="3" spans="1:11">
      <c r="A3" s="331" t="s">
        <v>184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1">
      <c r="A4" s="331" t="s">
        <v>339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</row>
    <row r="5" spans="1:11">
      <c r="A5" s="2"/>
      <c r="B5" s="2"/>
      <c r="C5" s="2"/>
      <c r="D5" s="1"/>
      <c r="E5" s="1"/>
      <c r="F5" s="1"/>
      <c r="G5" s="1"/>
      <c r="H5" s="1"/>
      <c r="I5" s="1"/>
      <c r="J5" s="1"/>
      <c r="K5" s="1"/>
    </row>
    <row r="6" spans="1:11" s="50" customFormat="1">
      <c r="A6" s="2" t="s">
        <v>183</v>
      </c>
      <c r="B6" s="2" t="s">
        <v>336</v>
      </c>
      <c r="C6" s="2"/>
      <c r="D6" s="2"/>
      <c r="E6" s="2"/>
      <c r="F6" s="2"/>
      <c r="G6" s="2"/>
      <c r="H6" s="2"/>
      <c r="I6" s="2"/>
      <c r="J6" s="2"/>
      <c r="K6" s="2"/>
    </row>
    <row r="7" spans="1:11" ht="6" customHeight="1">
      <c r="A7" s="1"/>
      <c r="C7" s="1"/>
      <c r="D7" s="1"/>
      <c r="E7" s="1"/>
      <c r="F7" s="1"/>
      <c r="G7" s="1"/>
      <c r="H7" s="1"/>
      <c r="I7" s="1"/>
      <c r="J7" s="1"/>
      <c r="K7" s="1"/>
    </row>
    <row r="8" spans="1:11" ht="15" customHeight="1">
      <c r="A8" s="335" t="s">
        <v>4</v>
      </c>
      <c r="B8" s="332" t="s">
        <v>1</v>
      </c>
      <c r="C8" s="332" t="s">
        <v>62</v>
      </c>
      <c r="D8" s="332" t="s">
        <v>190</v>
      </c>
      <c r="E8" s="338" t="s">
        <v>322</v>
      </c>
      <c r="F8" s="332" t="s">
        <v>328</v>
      </c>
      <c r="G8" s="332"/>
      <c r="H8" s="332"/>
      <c r="I8" s="332" t="s">
        <v>325</v>
      </c>
      <c r="J8" s="341" t="s">
        <v>327</v>
      </c>
      <c r="K8" s="341"/>
    </row>
    <row r="9" spans="1:11" ht="20.25" customHeight="1">
      <c r="A9" s="336"/>
      <c r="B9" s="334"/>
      <c r="C9" s="340"/>
      <c r="D9" s="334"/>
      <c r="E9" s="339"/>
      <c r="F9" s="333"/>
      <c r="G9" s="333"/>
      <c r="H9" s="333"/>
      <c r="I9" s="334"/>
      <c r="J9" s="342"/>
      <c r="K9" s="342"/>
    </row>
    <row r="10" spans="1:11" ht="15" customHeight="1">
      <c r="A10" s="336"/>
      <c r="B10" s="334"/>
      <c r="C10" s="340"/>
      <c r="D10" s="334"/>
      <c r="E10" s="339"/>
      <c r="F10" s="332" t="s">
        <v>323</v>
      </c>
      <c r="G10" s="332" t="s">
        <v>324</v>
      </c>
      <c r="H10" s="332" t="s">
        <v>2</v>
      </c>
      <c r="I10" s="334"/>
      <c r="J10" s="338" t="s">
        <v>326</v>
      </c>
      <c r="K10" s="332" t="s">
        <v>3</v>
      </c>
    </row>
    <row r="11" spans="1:11" ht="15" customHeight="1">
      <c r="A11" s="336"/>
      <c r="B11" s="334"/>
      <c r="C11" s="340"/>
      <c r="D11" s="334"/>
      <c r="E11" s="339"/>
      <c r="F11" s="334"/>
      <c r="G11" s="334"/>
      <c r="H11" s="334"/>
      <c r="I11" s="334"/>
      <c r="J11" s="339"/>
      <c r="K11" s="334"/>
    </row>
    <row r="12" spans="1:11" ht="15" customHeight="1">
      <c r="A12" s="336"/>
      <c r="B12" s="334"/>
      <c r="C12" s="340"/>
      <c r="D12" s="334"/>
      <c r="E12" s="339"/>
      <c r="F12" s="334"/>
      <c r="G12" s="334"/>
      <c r="H12" s="334"/>
      <c r="I12" s="334"/>
      <c r="J12" s="339"/>
      <c r="K12" s="334"/>
    </row>
    <row r="13" spans="1:11" ht="57.75" customHeight="1">
      <c r="A13" s="337"/>
      <c r="B13" s="333"/>
      <c r="C13" s="340"/>
      <c r="D13" s="334"/>
      <c r="E13" s="339"/>
      <c r="F13" s="334"/>
      <c r="G13" s="334"/>
      <c r="H13" s="333"/>
      <c r="I13" s="333"/>
      <c r="J13" s="339"/>
      <c r="K13" s="334"/>
    </row>
    <row r="14" spans="1:11" ht="20.25" customHeight="1">
      <c r="A14" s="18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 t="s">
        <v>5</v>
      </c>
      <c r="I14" s="3">
        <v>9</v>
      </c>
      <c r="J14" s="3" t="s">
        <v>6</v>
      </c>
      <c r="K14" s="3" t="s">
        <v>7</v>
      </c>
    </row>
    <row r="15" spans="1:11" ht="27.75" customHeight="1">
      <c r="A15" s="221"/>
      <c r="B15" s="222" t="s">
        <v>16</v>
      </c>
      <c r="C15" s="221"/>
      <c r="D15" s="221"/>
      <c r="E15" s="221"/>
      <c r="F15" s="221"/>
      <c r="G15" s="221"/>
      <c r="H15" s="221"/>
      <c r="I15" s="221"/>
      <c r="J15" s="221"/>
      <c r="K15" s="221"/>
    </row>
    <row r="16" spans="1:11" ht="39" customHeight="1">
      <c r="A16" s="223" t="s">
        <v>72</v>
      </c>
      <c r="B16" s="204" t="s">
        <v>14</v>
      </c>
      <c r="C16" s="224" t="s">
        <v>267</v>
      </c>
      <c r="D16" s="225"/>
      <c r="E16" s="225"/>
      <c r="F16" s="225"/>
      <c r="G16" s="225"/>
      <c r="H16" s="226"/>
      <c r="I16" s="225"/>
      <c r="J16" s="225"/>
      <c r="K16" s="225"/>
    </row>
    <row r="17" spans="1:11" ht="37.5" customHeight="1">
      <c r="A17" s="227" t="s">
        <v>73</v>
      </c>
      <c r="B17" s="228" t="s">
        <v>205</v>
      </c>
      <c r="C17" s="228" t="s">
        <v>268</v>
      </c>
      <c r="D17" s="246" t="s">
        <v>191</v>
      </c>
      <c r="E17" s="255" t="s">
        <v>192</v>
      </c>
      <c r="F17" s="256" t="s">
        <v>192</v>
      </c>
      <c r="G17" s="256" t="s">
        <v>192</v>
      </c>
      <c r="H17" s="257">
        <v>1</v>
      </c>
      <c r="I17" s="256" t="s">
        <v>266</v>
      </c>
      <c r="J17" s="242">
        <f>17+12+12</f>
        <v>41</v>
      </c>
      <c r="K17" s="288">
        <f>41/60*100</f>
        <v>68.333333333333329</v>
      </c>
    </row>
    <row r="18" spans="1:11" ht="33.75" customHeight="1">
      <c r="A18" s="227" t="s">
        <v>74</v>
      </c>
      <c r="B18" s="228" t="s">
        <v>206</v>
      </c>
      <c r="C18" s="228" t="s">
        <v>269</v>
      </c>
      <c r="D18" s="209" t="s">
        <v>331</v>
      </c>
      <c r="E18" s="209" t="s">
        <v>241</v>
      </c>
      <c r="F18" s="229" t="s">
        <v>241</v>
      </c>
      <c r="G18" s="229" t="s">
        <v>241</v>
      </c>
      <c r="H18" s="214">
        <v>1</v>
      </c>
      <c r="I18" s="242" t="s">
        <v>258</v>
      </c>
      <c r="J18" s="242" t="s">
        <v>259</v>
      </c>
      <c r="K18" s="284">
        <f>144/240*100</f>
        <v>60</v>
      </c>
    </row>
    <row r="19" spans="1:11" ht="51" customHeight="1">
      <c r="A19" s="227" t="s">
        <v>75</v>
      </c>
      <c r="B19" s="228" t="s">
        <v>207</v>
      </c>
      <c r="C19" s="228" t="s">
        <v>270</v>
      </c>
      <c r="D19" s="229" t="s">
        <v>202</v>
      </c>
      <c r="E19" s="229" t="s">
        <v>201</v>
      </c>
      <c r="F19" s="229" t="s">
        <v>200</v>
      </c>
      <c r="G19" s="229" t="s">
        <v>200</v>
      </c>
      <c r="H19" s="237">
        <v>1</v>
      </c>
      <c r="I19" s="242" t="s">
        <v>242</v>
      </c>
      <c r="J19" s="242" t="s">
        <v>242</v>
      </c>
      <c r="K19" s="285">
        <f>80/355*100</f>
        <v>22.535211267605636</v>
      </c>
    </row>
    <row r="20" spans="1:11" ht="48.75" customHeight="1">
      <c r="A20" s="227" t="s">
        <v>76</v>
      </c>
      <c r="B20" s="228" t="s">
        <v>208</v>
      </c>
      <c r="C20" s="230" t="s">
        <v>271</v>
      </c>
      <c r="D20" s="242" t="s">
        <v>262</v>
      </c>
      <c r="E20" s="242" t="s">
        <v>260</v>
      </c>
      <c r="F20" s="242" t="s">
        <v>261</v>
      </c>
      <c r="G20" s="242" t="s">
        <v>261</v>
      </c>
      <c r="H20" s="237">
        <v>1</v>
      </c>
      <c r="I20" s="242" t="s">
        <v>243</v>
      </c>
      <c r="J20" s="242" t="s">
        <v>243</v>
      </c>
      <c r="K20" s="286">
        <f>16/26*100</f>
        <v>61.53846153846154</v>
      </c>
    </row>
    <row r="21" spans="1:11" ht="35.25" customHeight="1">
      <c r="A21" s="227" t="s">
        <v>77</v>
      </c>
      <c r="B21" s="228" t="s">
        <v>209</v>
      </c>
      <c r="C21" s="228" t="s">
        <v>272</v>
      </c>
      <c r="D21" s="242" t="s">
        <v>263</v>
      </c>
      <c r="E21" s="242" t="s">
        <v>204</v>
      </c>
      <c r="F21" s="242" t="s">
        <v>204</v>
      </c>
      <c r="G21" s="242" t="s">
        <v>204</v>
      </c>
      <c r="H21" s="237">
        <v>1</v>
      </c>
      <c r="I21" s="242" t="s">
        <v>244</v>
      </c>
      <c r="J21" s="242" t="s">
        <v>244</v>
      </c>
      <c r="K21" s="287">
        <f>8/12*100%</f>
        <v>0.66666666666666663</v>
      </c>
    </row>
    <row r="22" spans="1:11" ht="37.5" customHeight="1">
      <c r="A22" s="227" t="s">
        <v>78</v>
      </c>
      <c r="B22" s="228" t="s">
        <v>210</v>
      </c>
      <c r="C22" s="5" t="s">
        <v>273</v>
      </c>
      <c r="D22" s="242" t="s">
        <v>66</v>
      </c>
      <c r="E22" s="242" t="s">
        <v>66</v>
      </c>
      <c r="F22" s="242" t="s">
        <v>66</v>
      </c>
      <c r="G22" s="242" t="s">
        <v>66</v>
      </c>
      <c r="H22" s="237">
        <v>1</v>
      </c>
      <c r="I22" s="242" t="s">
        <v>66</v>
      </c>
      <c r="J22" s="242" t="s">
        <v>66</v>
      </c>
      <c r="K22" s="287">
        <v>1</v>
      </c>
    </row>
    <row r="23" spans="1:11" ht="36.75" customHeight="1">
      <c r="A23" s="227" t="s">
        <v>79</v>
      </c>
      <c r="B23" s="228" t="s">
        <v>211</v>
      </c>
      <c r="C23" s="228" t="s">
        <v>274</v>
      </c>
      <c r="D23" s="242" t="s">
        <v>66</v>
      </c>
      <c r="E23" s="242" t="s">
        <v>66</v>
      </c>
      <c r="F23" s="242" t="s">
        <v>66</v>
      </c>
      <c r="G23" s="242" t="s">
        <v>66</v>
      </c>
      <c r="H23" s="237">
        <v>1</v>
      </c>
      <c r="I23" s="242" t="s">
        <v>66</v>
      </c>
      <c r="J23" s="242" t="s">
        <v>66</v>
      </c>
      <c r="K23" s="287">
        <v>1</v>
      </c>
    </row>
    <row r="24" spans="1:11" ht="53.25" customHeight="1">
      <c r="A24" s="231" t="s">
        <v>80</v>
      </c>
      <c r="B24" s="230" t="s">
        <v>212</v>
      </c>
      <c r="C24" s="30" t="s">
        <v>275</v>
      </c>
      <c r="D24" s="242" t="s">
        <v>66</v>
      </c>
      <c r="E24" s="242" t="s">
        <v>66</v>
      </c>
      <c r="F24" s="242" t="s">
        <v>66</v>
      </c>
      <c r="G24" s="242" t="s">
        <v>66</v>
      </c>
      <c r="H24" s="237">
        <v>1</v>
      </c>
      <c r="I24" s="242" t="s">
        <v>66</v>
      </c>
      <c r="J24" s="242" t="s">
        <v>66</v>
      </c>
      <c r="K24" s="237">
        <v>1</v>
      </c>
    </row>
    <row r="25" spans="1:11" ht="53.25" customHeight="1">
      <c r="A25" s="199" t="s">
        <v>81</v>
      </c>
      <c r="B25" s="200" t="s">
        <v>213</v>
      </c>
      <c r="C25" s="200" t="s">
        <v>276</v>
      </c>
      <c r="D25" s="243" t="s">
        <v>198</v>
      </c>
      <c r="E25" s="243" t="s">
        <v>199</v>
      </c>
      <c r="F25" s="243" t="s">
        <v>199</v>
      </c>
      <c r="G25" s="243" t="s">
        <v>199</v>
      </c>
      <c r="H25" s="202">
        <v>1</v>
      </c>
      <c r="I25" s="243" t="s">
        <v>199</v>
      </c>
      <c r="J25" s="243" t="s">
        <v>199</v>
      </c>
      <c r="K25" s="202">
        <v>1</v>
      </c>
    </row>
    <row r="26" spans="1:11" ht="42" customHeight="1">
      <c r="A26" s="199" t="s">
        <v>82</v>
      </c>
      <c r="B26" s="200" t="s">
        <v>214</v>
      </c>
      <c r="C26" s="200" t="s">
        <v>277</v>
      </c>
      <c r="D26" s="243" t="s">
        <v>246</v>
      </c>
      <c r="E26" s="243" t="s">
        <v>246</v>
      </c>
      <c r="F26" s="243" t="s">
        <v>245</v>
      </c>
      <c r="G26" s="201" t="s">
        <v>197</v>
      </c>
      <c r="H26" s="215">
        <v>1</v>
      </c>
      <c r="I26" s="243" t="s">
        <v>246</v>
      </c>
      <c r="J26" s="243" t="s">
        <v>245</v>
      </c>
      <c r="K26" s="215">
        <v>1</v>
      </c>
    </row>
    <row r="27" spans="1:11" ht="20.25" customHeight="1">
      <c r="A27" s="18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 t="s">
        <v>5</v>
      </c>
      <c r="I27" s="3">
        <v>9</v>
      </c>
      <c r="J27" s="3" t="s">
        <v>6</v>
      </c>
      <c r="K27" s="3" t="s">
        <v>7</v>
      </c>
    </row>
    <row r="28" spans="1:11" ht="43.5" customHeight="1">
      <c r="A28" s="227" t="s">
        <v>83</v>
      </c>
      <c r="B28" s="228" t="s">
        <v>215</v>
      </c>
      <c r="C28" s="6" t="s">
        <v>278</v>
      </c>
      <c r="D28" s="15" t="s">
        <v>66</v>
      </c>
      <c r="E28" s="15" t="s">
        <v>66</v>
      </c>
      <c r="F28" s="15" t="s">
        <v>66</v>
      </c>
      <c r="G28" s="15" t="s">
        <v>66</v>
      </c>
      <c r="H28" s="31">
        <v>1</v>
      </c>
      <c r="I28" s="17" t="s">
        <v>122</v>
      </c>
      <c r="J28" s="17" t="s">
        <v>122</v>
      </c>
      <c r="K28" s="214">
        <v>1</v>
      </c>
    </row>
    <row r="29" spans="1:11" ht="42.75" customHeight="1">
      <c r="A29" s="227" t="s">
        <v>84</v>
      </c>
      <c r="B29" s="228" t="s">
        <v>216</v>
      </c>
      <c r="C29" s="228" t="s">
        <v>279</v>
      </c>
      <c r="D29" s="15" t="s">
        <v>66</v>
      </c>
      <c r="E29" s="15" t="s">
        <v>66</v>
      </c>
      <c r="F29" s="15" t="s">
        <v>66</v>
      </c>
      <c r="G29" s="15" t="s">
        <v>66</v>
      </c>
      <c r="H29" s="31">
        <v>1</v>
      </c>
      <c r="I29" s="17" t="s">
        <v>122</v>
      </c>
      <c r="J29" s="17" t="s">
        <v>122</v>
      </c>
      <c r="K29" s="214">
        <v>1</v>
      </c>
    </row>
    <row r="30" spans="1:11" ht="42" customHeight="1">
      <c r="A30" s="203" t="s">
        <v>85</v>
      </c>
      <c r="B30" s="204" t="s">
        <v>17</v>
      </c>
      <c r="C30" s="204" t="s">
        <v>280</v>
      </c>
      <c r="D30" s="237"/>
      <c r="E30" s="237"/>
      <c r="F30" s="237"/>
      <c r="G30" s="245"/>
      <c r="H30" s="245"/>
      <c r="I30" s="17" t="s">
        <v>122</v>
      </c>
      <c r="J30" s="17" t="s">
        <v>122</v>
      </c>
      <c r="K30" s="225"/>
    </row>
    <row r="31" spans="1:11" ht="52.5" customHeight="1">
      <c r="A31" s="197" t="s">
        <v>87</v>
      </c>
      <c r="B31" s="205" t="s">
        <v>217</v>
      </c>
      <c r="C31" s="205" t="s">
        <v>281</v>
      </c>
      <c r="D31" s="17" t="s">
        <v>122</v>
      </c>
      <c r="E31" s="17" t="s">
        <v>122</v>
      </c>
      <c r="F31" s="17" t="s">
        <v>122</v>
      </c>
      <c r="G31" s="17" t="s">
        <v>122</v>
      </c>
      <c r="H31" s="31">
        <v>1</v>
      </c>
      <c r="I31" s="17" t="s">
        <v>122</v>
      </c>
      <c r="J31" s="17" t="s">
        <v>122</v>
      </c>
      <c r="K31" s="31">
        <v>1</v>
      </c>
    </row>
    <row r="32" spans="1:11" ht="36" customHeight="1">
      <c r="A32" s="197" t="s">
        <v>86</v>
      </c>
      <c r="B32" s="205" t="s">
        <v>218</v>
      </c>
      <c r="C32" s="205" t="s">
        <v>282</v>
      </c>
      <c r="D32" s="17" t="s">
        <v>122</v>
      </c>
      <c r="E32" s="17" t="s">
        <v>122</v>
      </c>
      <c r="F32" s="17" t="s">
        <v>122</v>
      </c>
      <c r="G32" s="17" t="s">
        <v>122</v>
      </c>
      <c r="H32" s="31">
        <v>1</v>
      </c>
      <c r="I32" s="17" t="s">
        <v>122</v>
      </c>
      <c r="J32" s="17" t="s">
        <v>122</v>
      </c>
      <c r="K32" s="31">
        <v>1</v>
      </c>
    </row>
    <row r="33" spans="1:12" ht="36.75" customHeight="1">
      <c r="A33" s="197" t="s">
        <v>88</v>
      </c>
      <c r="B33" s="205" t="s">
        <v>219</v>
      </c>
      <c r="C33" s="205" t="s">
        <v>283</v>
      </c>
      <c r="D33" s="17" t="s">
        <v>122</v>
      </c>
      <c r="E33" s="17" t="s">
        <v>122</v>
      </c>
      <c r="F33" s="17" t="s">
        <v>122</v>
      </c>
      <c r="G33" s="17" t="s">
        <v>122</v>
      </c>
      <c r="H33" s="31">
        <v>1</v>
      </c>
      <c r="I33" s="17" t="s">
        <v>122</v>
      </c>
      <c r="J33" s="17" t="s">
        <v>122</v>
      </c>
      <c r="K33" s="31">
        <v>1</v>
      </c>
    </row>
    <row r="34" spans="1:12" ht="43.5" customHeight="1">
      <c r="A34" s="197" t="s">
        <v>89</v>
      </c>
      <c r="B34" s="205" t="s">
        <v>220</v>
      </c>
      <c r="C34" s="205" t="s">
        <v>284</v>
      </c>
      <c r="D34" s="15" t="s">
        <v>66</v>
      </c>
      <c r="E34" s="15" t="s">
        <v>66</v>
      </c>
      <c r="F34" s="15" t="s">
        <v>66</v>
      </c>
      <c r="G34" s="15" t="s">
        <v>66</v>
      </c>
      <c r="H34" s="31">
        <v>1</v>
      </c>
      <c r="I34" s="17" t="s">
        <v>122</v>
      </c>
      <c r="J34" s="17" t="s">
        <v>122</v>
      </c>
      <c r="K34" s="31">
        <v>1</v>
      </c>
    </row>
    <row r="35" spans="1:12" ht="45" customHeight="1">
      <c r="A35" s="37" t="s">
        <v>90</v>
      </c>
      <c r="B35" s="39" t="s">
        <v>221</v>
      </c>
      <c r="C35" s="205" t="s">
        <v>285</v>
      </c>
      <c r="D35" s="15" t="s">
        <v>66</v>
      </c>
      <c r="E35" s="15" t="s">
        <v>66</v>
      </c>
      <c r="F35" s="15" t="s">
        <v>66</v>
      </c>
      <c r="G35" s="15" t="s">
        <v>66</v>
      </c>
      <c r="H35" s="31">
        <v>1</v>
      </c>
      <c r="I35" s="15" t="s">
        <v>66</v>
      </c>
      <c r="J35" s="15" t="s">
        <v>66</v>
      </c>
      <c r="K35" s="31">
        <v>1</v>
      </c>
    </row>
    <row r="36" spans="1:12" ht="38.25" customHeight="1">
      <c r="A36" s="25" t="s">
        <v>91</v>
      </c>
      <c r="B36" s="7" t="s">
        <v>18</v>
      </c>
      <c r="C36" s="7" t="s">
        <v>286</v>
      </c>
      <c r="D36" s="23"/>
      <c r="E36" s="22"/>
      <c r="F36" s="20"/>
      <c r="G36" s="23"/>
      <c r="H36" s="23"/>
      <c r="I36" s="23"/>
      <c r="J36" s="12"/>
      <c r="K36" s="12"/>
    </row>
    <row r="37" spans="1:12" ht="37.5" customHeight="1">
      <c r="A37" s="197" t="s">
        <v>92</v>
      </c>
      <c r="B37" s="205" t="s">
        <v>222</v>
      </c>
      <c r="C37" s="205" t="s">
        <v>287</v>
      </c>
      <c r="D37" s="209" t="s">
        <v>67</v>
      </c>
      <c r="E37" s="209" t="s">
        <v>67</v>
      </c>
      <c r="F37" s="209" t="s">
        <v>67</v>
      </c>
      <c r="G37" s="209" t="s">
        <v>67</v>
      </c>
      <c r="H37" s="31">
        <v>1</v>
      </c>
      <c r="I37" s="209" t="s">
        <v>247</v>
      </c>
      <c r="J37" s="209" t="s">
        <v>247</v>
      </c>
      <c r="K37" s="31">
        <v>1</v>
      </c>
    </row>
    <row r="38" spans="1:12" ht="39.75" customHeight="1">
      <c r="A38" s="203" t="s">
        <v>93</v>
      </c>
      <c r="B38" s="204" t="s">
        <v>19</v>
      </c>
      <c r="C38" s="204" t="s">
        <v>288</v>
      </c>
      <c r="D38" s="245"/>
      <c r="E38" s="225"/>
      <c r="F38" s="225"/>
      <c r="G38" s="225"/>
      <c r="H38" s="245"/>
      <c r="I38" s="245"/>
      <c r="J38" s="225"/>
      <c r="K38" s="225"/>
    </row>
    <row r="39" spans="1:12" ht="54.75" customHeight="1">
      <c r="A39" s="197" t="s">
        <v>94</v>
      </c>
      <c r="B39" s="205" t="s">
        <v>223</v>
      </c>
      <c r="C39" s="11" t="s">
        <v>289</v>
      </c>
      <c r="D39" s="244" t="s">
        <v>203</v>
      </c>
      <c r="E39" s="244" t="s">
        <v>203</v>
      </c>
      <c r="F39" s="244" t="s">
        <v>203</v>
      </c>
      <c r="G39" s="244" t="s">
        <v>203</v>
      </c>
      <c r="H39" s="20">
        <v>1</v>
      </c>
      <c r="I39" s="244" t="s">
        <v>248</v>
      </c>
      <c r="J39" s="244" t="s">
        <v>248</v>
      </c>
      <c r="K39" s="20">
        <v>1</v>
      </c>
    </row>
    <row r="40" spans="1:12" s="50" customFormat="1" ht="50.25" customHeight="1">
      <c r="A40" s="203"/>
      <c r="B40" s="204" t="s">
        <v>224</v>
      </c>
      <c r="C40" s="210"/>
      <c r="D40" s="211"/>
      <c r="E40" s="211"/>
      <c r="F40" s="211"/>
      <c r="G40" s="211"/>
      <c r="H40" s="212"/>
      <c r="I40" s="211"/>
      <c r="J40" s="211"/>
      <c r="K40" s="212"/>
    </row>
    <row r="41" spans="1:12" s="50" customFormat="1" ht="33.75" customHeight="1">
      <c r="A41" s="203" t="s">
        <v>99</v>
      </c>
      <c r="B41" s="204" t="s">
        <v>20</v>
      </c>
      <c r="C41" s="210" t="s">
        <v>307</v>
      </c>
      <c r="D41" s="211"/>
      <c r="E41" s="211"/>
      <c r="F41" s="211"/>
      <c r="G41" s="211"/>
      <c r="H41" s="212"/>
      <c r="I41" s="211"/>
      <c r="J41" s="211"/>
      <c r="K41" s="212"/>
    </row>
    <row r="42" spans="1:12" s="50" customFormat="1" ht="33.75" customHeight="1">
      <c r="A42" s="265"/>
      <c r="B42" s="210" t="s">
        <v>308</v>
      </c>
      <c r="C42" s="210"/>
      <c r="D42" s="211"/>
      <c r="E42" s="211"/>
      <c r="F42" s="211"/>
      <c r="G42" s="211"/>
      <c r="H42" s="217"/>
      <c r="I42" s="211"/>
      <c r="J42" s="211"/>
      <c r="K42" s="217"/>
    </row>
    <row r="43" spans="1:12" ht="51.75" customHeight="1">
      <c r="A43" s="37" t="s">
        <v>100</v>
      </c>
      <c r="B43" s="38" t="s">
        <v>249</v>
      </c>
      <c r="C43" s="39" t="s">
        <v>250</v>
      </c>
      <c r="D43" s="52" t="s">
        <v>334</v>
      </c>
      <c r="E43" s="253" t="s">
        <v>123</v>
      </c>
      <c r="F43" s="253" t="s">
        <v>186</v>
      </c>
      <c r="G43" s="253" t="s">
        <v>196</v>
      </c>
      <c r="H43" s="254" t="s">
        <v>332</v>
      </c>
      <c r="I43" s="253" t="s">
        <v>185</v>
      </c>
      <c r="J43" s="253" t="s">
        <v>333</v>
      </c>
      <c r="K43" s="283" t="s">
        <v>335</v>
      </c>
      <c r="L43" s="36"/>
    </row>
    <row r="44" spans="1:12" s="266" customFormat="1" ht="35.25" customHeight="1">
      <c r="A44" s="203"/>
      <c r="B44" s="10" t="s">
        <v>309</v>
      </c>
      <c r="C44" s="10"/>
      <c r="D44" s="16"/>
      <c r="E44" s="209"/>
      <c r="F44" s="16"/>
      <c r="G44" s="16"/>
      <c r="H44" s="236"/>
      <c r="I44" s="209"/>
      <c r="J44" s="209"/>
      <c r="K44" s="236"/>
    </row>
    <row r="45" spans="1:12" s="266" customFormat="1" ht="43.5" customHeight="1">
      <c r="A45" s="197" t="s">
        <v>101</v>
      </c>
      <c r="B45" s="213" t="s">
        <v>310</v>
      </c>
      <c r="C45" s="213" t="s">
        <v>311</v>
      </c>
      <c r="D45" s="209" t="s">
        <v>193</v>
      </c>
      <c r="E45" s="209" t="s">
        <v>68</v>
      </c>
      <c r="F45" s="16" t="s">
        <v>68</v>
      </c>
      <c r="G45" s="209" t="s">
        <v>68</v>
      </c>
      <c r="H45" s="236">
        <v>1</v>
      </c>
      <c r="I45" s="209" t="s">
        <v>68</v>
      </c>
      <c r="J45" s="209" t="s">
        <v>68</v>
      </c>
      <c r="K45" s="236">
        <v>1</v>
      </c>
    </row>
    <row r="46" spans="1:12" ht="58.5" customHeight="1">
      <c r="A46" s="25" t="s">
        <v>102</v>
      </c>
      <c r="B46" s="10" t="s">
        <v>225</v>
      </c>
      <c r="C46" s="10" t="s">
        <v>226</v>
      </c>
      <c r="D46" s="12"/>
      <c r="E46" s="12"/>
      <c r="F46" s="41"/>
      <c r="G46" s="42"/>
      <c r="H46" s="12"/>
      <c r="I46" s="35"/>
      <c r="J46" s="35"/>
      <c r="K46" s="12"/>
    </row>
    <row r="47" spans="1:12" ht="24" customHeight="1">
      <c r="A47" s="260"/>
      <c r="B47" s="267" t="s">
        <v>312</v>
      </c>
      <c r="C47" s="267"/>
      <c r="D47" s="259"/>
      <c r="E47" s="259"/>
      <c r="F47" s="268"/>
      <c r="G47" s="269"/>
      <c r="H47" s="259"/>
      <c r="I47" s="270"/>
      <c r="J47" s="270"/>
      <c r="K47" s="259"/>
    </row>
    <row r="48" spans="1:12" ht="81" customHeight="1">
      <c r="A48" s="197" t="s">
        <v>104</v>
      </c>
      <c r="B48" s="213" t="s">
        <v>227</v>
      </c>
      <c r="C48" s="213" t="s">
        <v>313</v>
      </c>
      <c r="D48" s="209" t="s">
        <v>195</v>
      </c>
      <c r="E48" s="209" t="s">
        <v>69</v>
      </c>
      <c r="F48" s="209" t="s">
        <v>69</v>
      </c>
      <c r="G48" s="209" t="s">
        <v>127</v>
      </c>
      <c r="H48" s="214">
        <v>1</v>
      </c>
      <c r="I48" s="209" t="s">
        <v>128</v>
      </c>
      <c r="J48" s="209" t="s">
        <v>69</v>
      </c>
      <c r="K48" s="214">
        <v>1</v>
      </c>
    </row>
    <row r="49" spans="1:12" ht="24" customHeight="1">
      <c r="A49" s="37"/>
      <c r="B49" s="272" t="s">
        <v>314</v>
      </c>
      <c r="C49" s="38"/>
      <c r="D49" s="198"/>
      <c r="E49" s="198"/>
      <c r="F49" s="198"/>
      <c r="G49" s="198"/>
      <c r="H49" s="271"/>
      <c r="I49" s="198"/>
      <c r="J49" s="198"/>
      <c r="K49" s="271"/>
    </row>
    <row r="50" spans="1:12" ht="50.25" customHeight="1">
      <c r="A50" s="37" t="s">
        <v>103</v>
      </c>
      <c r="B50" s="213" t="s">
        <v>21</v>
      </c>
      <c r="C50" s="38" t="s">
        <v>315</v>
      </c>
      <c r="D50" s="209" t="s">
        <v>194</v>
      </c>
      <c r="E50" s="209" t="s">
        <v>172</v>
      </c>
      <c r="F50" s="209" t="s">
        <v>173</v>
      </c>
      <c r="G50" s="209" t="s">
        <v>173</v>
      </c>
      <c r="H50" s="214">
        <v>1</v>
      </c>
      <c r="I50" s="209" t="s">
        <v>173</v>
      </c>
      <c r="J50" s="209" t="s">
        <v>126</v>
      </c>
      <c r="K50" s="214">
        <v>1</v>
      </c>
    </row>
    <row r="51" spans="1:12" ht="50.25" customHeight="1">
      <c r="A51" s="37"/>
      <c r="B51" s="272" t="s">
        <v>316</v>
      </c>
      <c r="C51" s="38"/>
      <c r="D51" s="198"/>
      <c r="E51" s="198"/>
      <c r="F51" s="198"/>
      <c r="G51" s="198"/>
      <c r="H51" s="271"/>
      <c r="I51" s="198"/>
      <c r="J51" s="198"/>
      <c r="K51" s="271"/>
    </row>
    <row r="52" spans="1:12" s="206" customFormat="1" ht="49.5" customHeight="1">
      <c r="A52" s="37"/>
      <c r="B52" s="38" t="s">
        <v>317</v>
      </c>
      <c r="C52" s="38" t="s">
        <v>318</v>
      </c>
      <c r="D52" s="250" t="s">
        <v>68</v>
      </c>
      <c r="E52" s="247" t="s">
        <v>68</v>
      </c>
      <c r="F52" s="247" t="s">
        <v>68</v>
      </c>
      <c r="G52" s="247" t="s">
        <v>68</v>
      </c>
      <c r="H52" s="20">
        <v>1</v>
      </c>
      <c r="I52" s="247" t="s">
        <v>68</v>
      </c>
      <c r="J52" s="247" t="s">
        <v>68</v>
      </c>
      <c r="K52" s="20">
        <v>1</v>
      </c>
    </row>
    <row r="53" spans="1:12" s="206" customFormat="1" ht="49.5" customHeight="1">
      <c r="A53" s="37"/>
      <c r="B53" s="272" t="s">
        <v>319</v>
      </c>
      <c r="C53" s="38"/>
      <c r="D53" s="247"/>
      <c r="E53" s="247"/>
      <c r="F53" s="247"/>
      <c r="G53" s="247"/>
      <c r="H53" s="248"/>
      <c r="I53" s="247"/>
      <c r="J53" s="247"/>
      <c r="K53" s="248"/>
    </row>
    <row r="54" spans="1:12" s="206" customFormat="1" ht="49.5" customHeight="1">
      <c r="A54" s="37"/>
      <c r="B54" s="38" t="s">
        <v>237</v>
      </c>
      <c r="C54" s="38" t="s">
        <v>320</v>
      </c>
      <c r="D54" s="250" t="s">
        <v>68</v>
      </c>
      <c r="E54" s="247" t="s">
        <v>68</v>
      </c>
      <c r="F54" s="247" t="s">
        <v>68</v>
      </c>
      <c r="G54" s="247" t="s">
        <v>68</v>
      </c>
      <c r="H54" s="20">
        <v>1</v>
      </c>
      <c r="I54" s="247" t="s">
        <v>68</v>
      </c>
      <c r="J54" s="247" t="s">
        <v>68</v>
      </c>
      <c r="K54" s="20">
        <v>1</v>
      </c>
    </row>
    <row r="55" spans="1:12" s="206" customFormat="1" ht="36" customHeight="1">
      <c r="A55" s="37"/>
      <c r="B55" s="38" t="s">
        <v>228</v>
      </c>
      <c r="C55" s="38" t="s">
        <v>321</v>
      </c>
      <c r="D55" s="250" t="s">
        <v>68</v>
      </c>
      <c r="E55" s="247" t="s">
        <v>68</v>
      </c>
      <c r="F55" s="247" t="s">
        <v>68</v>
      </c>
      <c r="G55" s="247" t="s">
        <v>68</v>
      </c>
      <c r="H55" s="20">
        <v>1</v>
      </c>
      <c r="I55" s="247" t="s">
        <v>68</v>
      </c>
      <c r="J55" s="247" t="s">
        <v>68</v>
      </c>
      <c r="K55" s="20">
        <v>1</v>
      </c>
    </row>
    <row r="56" spans="1:12" ht="53.25" customHeight="1">
      <c r="A56" s="25" t="s">
        <v>111</v>
      </c>
      <c r="B56" s="7" t="s">
        <v>229</v>
      </c>
      <c r="C56" s="7" t="s">
        <v>297</v>
      </c>
      <c r="D56" s="43"/>
      <c r="E56" s="43"/>
      <c r="F56" s="43"/>
      <c r="G56" s="43"/>
      <c r="H56" s="43"/>
      <c r="I56" s="43"/>
      <c r="J56" s="43"/>
      <c r="K56" s="43"/>
    </row>
    <row r="57" spans="1:12" ht="27.75" customHeight="1">
      <c r="A57" s="260"/>
      <c r="B57" s="261" t="s">
        <v>290</v>
      </c>
      <c r="C57" s="261"/>
      <c r="D57" s="262"/>
      <c r="E57" s="262"/>
      <c r="F57" s="262"/>
      <c r="G57" s="262"/>
      <c r="H57" s="262"/>
      <c r="I57" s="262"/>
      <c r="J57" s="262"/>
      <c r="K57" s="262"/>
    </row>
    <row r="58" spans="1:12" ht="64.5" customHeight="1">
      <c r="A58" s="232" t="s">
        <v>112</v>
      </c>
      <c r="B58" s="11" t="s">
        <v>230</v>
      </c>
      <c r="C58" s="233" t="s">
        <v>291</v>
      </c>
      <c r="D58" s="234" t="s">
        <v>125</v>
      </c>
      <c r="E58" s="235" t="s">
        <v>125</v>
      </c>
      <c r="F58" s="235" t="s">
        <v>125</v>
      </c>
      <c r="G58" s="235" t="s">
        <v>125</v>
      </c>
      <c r="H58" s="45">
        <v>1</v>
      </c>
      <c r="I58" s="235" t="s">
        <v>182</v>
      </c>
      <c r="J58" s="235" t="s">
        <v>182</v>
      </c>
      <c r="K58" s="45">
        <v>1</v>
      </c>
    </row>
    <row r="59" spans="1:12" ht="48.75" customHeight="1">
      <c r="A59" s="238" t="s">
        <v>113</v>
      </c>
      <c r="B59" s="208" t="s">
        <v>231</v>
      </c>
      <c r="C59" s="277" t="s">
        <v>292</v>
      </c>
      <c r="D59" s="251" t="s">
        <v>330</v>
      </c>
      <c r="E59" s="251" t="s">
        <v>330</v>
      </c>
      <c r="F59" s="251" t="s">
        <v>330</v>
      </c>
      <c r="G59" s="251" t="s">
        <v>330</v>
      </c>
      <c r="H59" s="251" t="s">
        <v>330</v>
      </c>
      <c r="I59" s="251" t="s">
        <v>330</v>
      </c>
      <c r="J59" s="251" t="s">
        <v>330</v>
      </c>
      <c r="K59" s="252"/>
    </row>
    <row r="60" spans="1:12" ht="33" customHeight="1">
      <c r="A60" s="29"/>
      <c r="B60" s="9" t="s">
        <v>238</v>
      </c>
      <c r="C60" s="9" t="s">
        <v>293</v>
      </c>
      <c r="D60" s="250" t="s">
        <v>264</v>
      </c>
      <c r="E60" s="250" t="s">
        <v>264</v>
      </c>
      <c r="F60" s="250" t="s">
        <v>264</v>
      </c>
      <c r="G60" s="250" t="s">
        <v>264</v>
      </c>
      <c r="H60" s="252">
        <v>1</v>
      </c>
      <c r="I60" s="250" t="s">
        <v>264</v>
      </c>
      <c r="J60" s="250" t="s">
        <v>264</v>
      </c>
      <c r="K60" s="252">
        <v>1</v>
      </c>
    </row>
    <row r="61" spans="1:12" s="263" customFormat="1" ht="33" customHeight="1">
      <c r="A61" s="274"/>
      <c r="B61" s="278" t="s">
        <v>294</v>
      </c>
      <c r="C61" s="275"/>
      <c r="D61" s="276"/>
      <c r="E61" s="276"/>
      <c r="F61" s="276"/>
      <c r="G61" s="276"/>
      <c r="H61" s="68"/>
      <c r="I61" s="276"/>
      <c r="J61" s="276"/>
      <c r="K61" s="68"/>
      <c r="L61" s="53"/>
    </row>
    <row r="62" spans="1:12" s="263" customFormat="1" ht="33" customHeight="1">
      <c r="A62" s="274"/>
      <c r="B62" s="279" t="s">
        <v>295</v>
      </c>
      <c r="C62" s="275" t="s">
        <v>296</v>
      </c>
      <c r="D62" s="251" t="s">
        <v>329</v>
      </c>
      <c r="E62" s="251" t="s">
        <v>329</v>
      </c>
      <c r="F62" s="251" t="s">
        <v>329</v>
      </c>
      <c r="G62" s="251" t="s">
        <v>329</v>
      </c>
      <c r="H62" s="273" t="s">
        <v>329</v>
      </c>
      <c r="I62" s="273" t="s">
        <v>329</v>
      </c>
      <c r="J62" s="273" t="s">
        <v>329</v>
      </c>
      <c r="K62" s="280">
        <v>1</v>
      </c>
      <c r="L62" s="53"/>
    </row>
    <row r="63" spans="1:12" s="50" customFormat="1" ht="33" customHeight="1">
      <c r="A63" s="25"/>
      <c r="B63" s="10" t="s">
        <v>22</v>
      </c>
      <c r="C63" s="10"/>
      <c r="D63" s="216"/>
      <c r="E63" s="216"/>
      <c r="F63" s="216"/>
      <c r="G63" s="216"/>
      <c r="H63" s="217"/>
      <c r="I63" s="216"/>
      <c r="J63" s="216"/>
      <c r="K63" s="217"/>
    </row>
    <row r="64" spans="1:12" ht="49.5" customHeight="1">
      <c r="A64" s="25" t="s">
        <v>105</v>
      </c>
      <c r="B64" s="7" t="s">
        <v>23</v>
      </c>
      <c r="C64" s="7" t="s">
        <v>298</v>
      </c>
      <c r="D64" s="28"/>
      <c r="E64" s="4"/>
      <c r="F64" s="4"/>
      <c r="G64" s="241"/>
      <c r="H64" s="28"/>
      <c r="I64" s="28"/>
      <c r="J64" s="4"/>
      <c r="K64" s="28"/>
    </row>
    <row r="65" spans="1:11" ht="24" customHeight="1">
      <c r="A65" s="25"/>
      <c r="B65" s="7" t="s">
        <v>290</v>
      </c>
      <c r="C65" s="7"/>
      <c r="D65" s="28"/>
      <c r="E65" s="4"/>
      <c r="F65" s="4"/>
      <c r="G65" s="258"/>
      <c r="H65" s="28"/>
      <c r="I65" s="28"/>
      <c r="J65" s="4"/>
      <c r="K65" s="28"/>
    </row>
    <row r="66" spans="1:11" ht="34.5" customHeight="1">
      <c r="A66" s="197" t="s">
        <v>106</v>
      </c>
      <c r="B66" s="205" t="s">
        <v>232</v>
      </c>
      <c r="C66" s="205" t="s">
        <v>299</v>
      </c>
      <c r="D66" s="51" t="s">
        <v>175</v>
      </c>
      <c r="E66" s="209" t="s">
        <v>176</v>
      </c>
      <c r="F66" s="209" t="s">
        <v>176</v>
      </c>
      <c r="G66" s="209" t="s">
        <v>176</v>
      </c>
      <c r="H66" s="214">
        <v>1</v>
      </c>
      <c r="I66" s="209" t="s">
        <v>176</v>
      </c>
      <c r="J66" s="209" t="s">
        <v>176</v>
      </c>
      <c r="K66" s="236">
        <v>1</v>
      </c>
    </row>
    <row r="67" spans="1:11" ht="32.25" customHeight="1">
      <c r="A67" s="26" t="s">
        <v>107</v>
      </c>
      <c r="B67" s="8" t="s">
        <v>233</v>
      </c>
      <c r="C67" s="8" t="s">
        <v>300</v>
      </c>
      <c r="D67" s="239" t="s">
        <v>70</v>
      </c>
      <c r="E67" s="16" t="s">
        <v>70</v>
      </c>
      <c r="F67" s="16" t="s">
        <v>70</v>
      </c>
      <c r="G67" s="16" t="s">
        <v>70</v>
      </c>
      <c r="H67" s="32">
        <v>1</v>
      </c>
      <c r="I67" s="16" t="s">
        <v>177</v>
      </c>
      <c r="J67" s="16" t="s">
        <v>177</v>
      </c>
      <c r="K67" s="32">
        <v>1</v>
      </c>
    </row>
    <row r="68" spans="1:11" ht="48" customHeight="1">
      <c r="A68" s="203" t="s">
        <v>108</v>
      </c>
      <c r="B68" s="204" t="s">
        <v>234</v>
      </c>
      <c r="C68" s="204" t="s">
        <v>301</v>
      </c>
      <c r="D68" s="225"/>
      <c r="E68" s="225"/>
      <c r="F68" s="225"/>
      <c r="G68" s="225"/>
      <c r="H68" s="225"/>
      <c r="I68" s="225"/>
      <c r="J68" s="225"/>
      <c r="K68" s="225"/>
    </row>
    <row r="69" spans="1:11" ht="30" customHeight="1">
      <c r="A69" s="203"/>
      <c r="B69" s="281" t="s">
        <v>290</v>
      </c>
      <c r="C69" s="204"/>
      <c r="D69" s="264"/>
      <c r="E69" s="225"/>
      <c r="F69" s="264"/>
      <c r="G69" s="264"/>
      <c r="H69" s="12"/>
      <c r="I69" s="264"/>
      <c r="J69" s="264"/>
      <c r="K69" s="12"/>
    </row>
    <row r="70" spans="1:11" ht="34.5" customHeight="1">
      <c r="A70" s="197" t="s">
        <v>109</v>
      </c>
      <c r="B70" s="282" t="s">
        <v>235</v>
      </c>
      <c r="C70" s="205" t="s">
        <v>302</v>
      </c>
      <c r="D70" s="52" t="s">
        <v>178</v>
      </c>
      <c r="E70" s="240" t="s">
        <v>15</v>
      </c>
      <c r="F70" s="198" t="s">
        <v>71</v>
      </c>
      <c r="G70" s="198" t="s">
        <v>174</v>
      </c>
      <c r="H70" s="47">
        <v>0.94440000000000002</v>
      </c>
      <c r="I70" s="198" t="s">
        <v>178</v>
      </c>
      <c r="J70" s="198" t="s">
        <v>178</v>
      </c>
      <c r="K70" s="49">
        <v>1</v>
      </c>
    </row>
    <row r="71" spans="1:11" ht="49.5" customHeight="1">
      <c r="A71" s="37" t="s">
        <v>110</v>
      </c>
      <c r="B71" s="39" t="s">
        <v>236</v>
      </c>
      <c r="C71" s="8" t="s">
        <v>303</v>
      </c>
      <c r="D71" s="48" t="s">
        <v>124</v>
      </c>
      <c r="E71" s="198" t="s">
        <v>179</v>
      </c>
      <c r="F71" s="198" t="s">
        <v>180</v>
      </c>
      <c r="G71" s="198" t="s">
        <v>180</v>
      </c>
      <c r="H71" s="32">
        <v>1</v>
      </c>
      <c r="I71" s="198" t="s">
        <v>181</v>
      </c>
      <c r="J71" s="198" t="s">
        <v>181</v>
      </c>
      <c r="K71" s="32">
        <v>1</v>
      </c>
    </row>
    <row r="72" spans="1:11" ht="49.5" customHeight="1">
      <c r="A72" s="207"/>
      <c r="B72" s="218" t="s">
        <v>239</v>
      </c>
      <c r="C72" s="218" t="s">
        <v>304</v>
      </c>
      <c r="D72" s="219"/>
      <c r="E72" s="220"/>
      <c r="F72" s="220"/>
      <c r="G72" s="220"/>
      <c r="H72" s="215"/>
      <c r="I72" s="219"/>
      <c r="J72" s="219"/>
      <c r="K72" s="215"/>
    </row>
    <row r="73" spans="1:11" ht="35.25" customHeight="1">
      <c r="A73" s="207"/>
      <c r="B73" s="218" t="s">
        <v>305</v>
      </c>
      <c r="C73" s="218"/>
      <c r="D73" s="219"/>
      <c r="E73" s="220"/>
      <c r="F73" s="220"/>
      <c r="G73" s="220"/>
      <c r="H73" s="215"/>
      <c r="I73" s="219"/>
      <c r="J73" s="219"/>
      <c r="K73" s="215"/>
    </row>
    <row r="74" spans="1:11" ht="66" customHeight="1">
      <c r="A74" s="207"/>
      <c r="B74" s="200" t="s">
        <v>240</v>
      </c>
      <c r="C74" s="200" t="s">
        <v>306</v>
      </c>
      <c r="D74" s="249" t="s">
        <v>68</v>
      </c>
      <c r="E74" s="249" t="s">
        <v>68</v>
      </c>
      <c r="F74" s="249" t="s">
        <v>68</v>
      </c>
      <c r="G74" s="249" t="s">
        <v>68</v>
      </c>
      <c r="H74" s="202">
        <v>1</v>
      </c>
      <c r="I74" s="249" t="s">
        <v>68</v>
      </c>
      <c r="J74" s="249" t="s">
        <v>68</v>
      </c>
      <c r="K74" s="202">
        <v>1</v>
      </c>
    </row>
    <row r="75" spans="1:11" ht="21.75" customHeight="1">
      <c r="A75" s="24"/>
      <c r="B75" s="27"/>
      <c r="C75" s="27"/>
      <c r="D75" s="13"/>
      <c r="E75" s="40"/>
      <c r="F75" s="40"/>
      <c r="G75" s="40"/>
      <c r="H75" s="34"/>
      <c r="I75" s="13"/>
      <c r="J75" s="13"/>
      <c r="K75" s="34"/>
    </row>
    <row r="76" spans="1:11" ht="21.75" customHeight="1">
      <c r="A76" s="24"/>
      <c r="B76" s="27"/>
      <c r="C76" s="27"/>
      <c r="D76" s="13"/>
      <c r="E76" s="40"/>
      <c r="F76" s="40"/>
      <c r="G76" s="40"/>
      <c r="H76" s="34"/>
      <c r="I76" s="13"/>
      <c r="J76" s="13"/>
      <c r="K76" s="34"/>
    </row>
    <row r="77" spans="1:11" ht="20.25" customHeight="1">
      <c r="A77" s="24"/>
      <c r="B77" s="14"/>
      <c r="C77" s="14"/>
      <c r="D77" s="19"/>
      <c r="E77" s="19"/>
      <c r="F77" s="19"/>
      <c r="G77" s="19"/>
      <c r="H77" s="33"/>
      <c r="I77" s="19"/>
      <c r="J77" s="19"/>
      <c r="K77" s="21"/>
    </row>
    <row r="78" spans="1:11" ht="22.5" customHeight="1">
      <c r="A78" s="24"/>
      <c r="B78" s="14"/>
      <c r="C78" s="14"/>
      <c r="D78" s="19"/>
      <c r="E78" s="19"/>
      <c r="F78" s="19"/>
      <c r="G78" s="19"/>
      <c r="H78" s="34"/>
      <c r="I78" s="19"/>
      <c r="J78" s="19"/>
      <c r="K78" s="44"/>
    </row>
    <row r="79" spans="1:11" ht="22.5" customHeight="1">
      <c r="A79" s="24"/>
      <c r="B79" s="14"/>
      <c r="C79" s="14"/>
      <c r="D79" s="19"/>
      <c r="E79" s="19"/>
      <c r="F79" s="19"/>
      <c r="G79" s="19"/>
      <c r="H79" s="34"/>
      <c r="I79" s="19"/>
      <c r="J79" s="19"/>
      <c r="K79" s="46"/>
    </row>
    <row r="80" spans="1:11" ht="18.75" customHeight="1">
      <c r="A80" s="24"/>
      <c r="B80" s="14"/>
      <c r="C80" s="14"/>
      <c r="D80" s="19"/>
      <c r="E80" s="19"/>
      <c r="F80" s="19"/>
      <c r="G80" s="19"/>
      <c r="H80" s="34"/>
      <c r="I80" s="19"/>
      <c r="J80" s="19"/>
      <c r="K80" s="44"/>
    </row>
    <row r="81" spans="1:11" ht="18.75" customHeight="1">
      <c r="A81" s="24"/>
      <c r="B81" s="14"/>
      <c r="C81" s="14"/>
      <c r="D81" s="19"/>
      <c r="E81" s="19"/>
      <c r="F81" s="19"/>
      <c r="G81" s="19"/>
      <c r="H81" s="34"/>
      <c r="I81" s="19"/>
      <c r="J81" s="19"/>
      <c r="K81" s="46"/>
    </row>
  </sheetData>
  <mergeCells count="16">
    <mergeCell ref="A2:K2"/>
    <mergeCell ref="A3:K3"/>
    <mergeCell ref="A4:K4"/>
    <mergeCell ref="F8:H9"/>
    <mergeCell ref="F10:F13"/>
    <mergeCell ref="G10:G13"/>
    <mergeCell ref="A8:A13"/>
    <mergeCell ref="E8:E13"/>
    <mergeCell ref="D8:D13"/>
    <mergeCell ref="C8:C13"/>
    <mergeCell ref="B8:B13"/>
    <mergeCell ref="H10:H13"/>
    <mergeCell ref="J8:K9"/>
    <mergeCell ref="I8:I13"/>
    <mergeCell ref="J10:J13"/>
    <mergeCell ref="K10:K13"/>
  </mergeCells>
  <dataValidations count="1">
    <dataValidation allowBlank="1" showInputMessage="1" showErrorMessage="1" prompt="Isi kode urusan pemerintahan." sqref="A72:A76"/>
  </dataValidations>
  <printOptions horizontalCentered="1"/>
  <pageMargins left="0.25" right="0.25" top="0.75" bottom="0.25" header="0.31496062992126" footer="0.31496062992126"/>
  <pageSetup paperSize="256" scale="70" orientation="landscape" horizontalDpi="4294967292" verticalDpi="180" r:id="rId1"/>
  <headerFooter>
    <oddFooter>&amp;C9</oddFooter>
  </headerFooter>
  <rowBreaks count="2" manualBreakCount="2">
    <brk id="26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R191"/>
  <sheetViews>
    <sheetView view="pageBreakPreview" topLeftCell="A11" zoomScale="82" zoomScaleNormal="70" zoomScaleSheetLayoutView="82" zoomScalePageLayoutView="55" workbookViewId="0">
      <selection sqref="A1:L152"/>
    </sheetView>
  </sheetViews>
  <sheetFormatPr defaultRowHeight="15"/>
  <cols>
    <col min="1" max="1" width="4.85546875" style="53" customWidth="1"/>
    <col min="2" max="2" width="26.7109375" style="53" customWidth="1"/>
    <col min="3" max="3" width="37.42578125" style="53" customWidth="1"/>
    <col min="4" max="4" width="43.5703125" style="53" customWidth="1"/>
    <col min="5" max="6" width="12.42578125" style="53" customWidth="1"/>
    <col min="7" max="7" width="11.85546875" style="53" customWidth="1"/>
    <col min="8" max="8" width="11.5703125" style="53" customWidth="1"/>
    <col min="9" max="11" width="11.28515625" style="53" customWidth="1"/>
    <col min="12" max="12" width="13.5703125" style="53" customWidth="1"/>
    <col min="13" max="13" width="4.42578125" style="53" customWidth="1"/>
    <col min="14" max="14" width="9.140625" style="53"/>
    <col min="15" max="15" width="9.140625" style="53" customWidth="1"/>
    <col min="16" max="16384" width="9.140625" style="53"/>
  </cols>
  <sheetData>
    <row r="1" spans="1:13" ht="16.5">
      <c r="A1" s="318" t="s">
        <v>342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</row>
    <row r="2" spans="1:13" ht="16.5">
      <c r="A2" s="318" t="s">
        <v>8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</row>
    <row r="3" spans="1:13" ht="16.5">
      <c r="A3" s="318" t="s">
        <v>265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</row>
    <row r="4" spans="1:13" ht="16.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3" ht="16.5" customHeight="1">
      <c r="A5" s="319" t="s">
        <v>9</v>
      </c>
      <c r="B5" s="319" t="s">
        <v>187</v>
      </c>
      <c r="C5" s="315" t="s">
        <v>98</v>
      </c>
      <c r="D5" s="319" t="s">
        <v>10</v>
      </c>
      <c r="E5" s="322" t="s">
        <v>188</v>
      </c>
      <c r="F5" s="322"/>
      <c r="G5" s="323"/>
      <c r="H5" s="324" t="s">
        <v>11</v>
      </c>
      <c r="I5" s="322"/>
      <c r="J5" s="346" t="s">
        <v>97</v>
      </c>
      <c r="K5" s="347"/>
      <c r="L5" s="315" t="s">
        <v>12</v>
      </c>
      <c r="M5" s="55"/>
    </row>
    <row r="6" spans="1:13" ht="16.5" customHeight="1">
      <c r="A6" s="320"/>
      <c r="B6" s="320"/>
      <c r="C6" s="328"/>
      <c r="D6" s="320"/>
      <c r="E6" s="329" t="s">
        <v>189</v>
      </c>
      <c r="F6" s="328" t="s">
        <v>338</v>
      </c>
      <c r="G6" s="328" t="s">
        <v>340</v>
      </c>
      <c r="H6" s="329" t="s">
        <v>189</v>
      </c>
      <c r="I6" s="329" t="s">
        <v>338</v>
      </c>
      <c r="J6" s="328" t="s">
        <v>340</v>
      </c>
      <c r="K6" s="328" t="s">
        <v>341</v>
      </c>
      <c r="L6" s="328"/>
      <c r="M6" s="55"/>
    </row>
    <row r="7" spans="1:13" ht="16.5" customHeight="1">
      <c r="A7" s="321"/>
      <c r="B7" s="321"/>
      <c r="C7" s="316"/>
      <c r="D7" s="321"/>
      <c r="E7" s="330"/>
      <c r="F7" s="316"/>
      <c r="G7" s="316"/>
      <c r="H7" s="330"/>
      <c r="I7" s="330"/>
      <c r="J7" s="316"/>
      <c r="K7" s="316"/>
      <c r="L7" s="316"/>
      <c r="M7" s="55"/>
    </row>
    <row r="8" spans="1:13" ht="15.7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5"/>
    </row>
    <row r="9" spans="1:13" ht="31.5">
      <c r="A9" s="56"/>
      <c r="B9" s="57" t="s">
        <v>24</v>
      </c>
      <c r="C9" s="58"/>
      <c r="D9" s="56"/>
      <c r="E9" s="56"/>
      <c r="F9" s="56"/>
      <c r="G9" s="56"/>
      <c r="H9" s="56"/>
      <c r="I9" s="56"/>
      <c r="J9" s="56"/>
      <c r="K9" s="56"/>
      <c r="L9" s="56"/>
      <c r="M9" s="55"/>
    </row>
    <row r="10" spans="1:13" ht="36.75" customHeight="1">
      <c r="A10" s="59">
        <v>1</v>
      </c>
      <c r="B10" s="60" t="s">
        <v>25</v>
      </c>
      <c r="C10" s="61"/>
      <c r="D10" s="61"/>
      <c r="E10" s="62">
        <v>1</v>
      </c>
      <c r="F10" s="62">
        <v>0.6</v>
      </c>
      <c r="G10" s="62">
        <v>0.8</v>
      </c>
      <c r="H10" s="62">
        <v>1</v>
      </c>
      <c r="I10" s="62">
        <v>1</v>
      </c>
      <c r="J10" s="62">
        <v>0.6</v>
      </c>
      <c r="K10" s="62">
        <v>0.8</v>
      </c>
      <c r="L10" s="63"/>
      <c r="M10" s="55"/>
    </row>
    <row r="11" spans="1:13" ht="35.25" customHeight="1">
      <c r="A11" s="59">
        <v>2</v>
      </c>
      <c r="B11" s="60" t="s">
        <v>121</v>
      </c>
      <c r="C11" s="61"/>
      <c r="D11" s="61"/>
      <c r="E11" s="62">
        <v>1</v>
      </c>
      <c r="F11" s="62">
        <v>0.6</v>
      </c>
      <c r="G11" s="62">
        <v>0.8</v>
      </c>
      <c r="H11" s="62">
        <v>1</v>
      </c>
      <c r="I11" s="62">
        <v>1</v>
      </c>
      <c r="J11" s="62">
        <v>0.6</v>
      </c>
      <c r="K11" s="62">
        <v>0.8</v>
      </c>
      <c r="L11" s="63"/>
      <c r="M11" s="55"/>
    </row>
    <row r="12" spans="1:13" ht="51" customHeight="1">
      <c r="A12" s="59">
        <v>3</v>
      </c>
      <c r="B12" s="60" t="s">
        <v>132</v>
      </c>
      <c r="C12" s="61"/>
      <c r="D12" s="61"/>
      <c r="E12" s="62">
        <v>1</v>
      </c>
      <c r="F12" s="62">
        <v>0.6</v>
      </c>
      <c r="G12" s="62">
        <v>0.8</v>
      </c>
      <c r="H12" s="62">
        <v>1</v>
      </c>
      <c r="I12" s="62">
        <v>1</v>
      </c>
      <c r="J12" s="62">
        <v>0.6</v>
      </c>
      <c r="K12" s="62">
        <v>0.8</v>
      </c>
      <c r="L12" s="63"/>
      <c r="M12" s="55"/>
    </row>
    <row r="13" spans="1:13" ht="36" customHeight="1">
      <c r="A13" s="59">
        <v>4</v>
      </c>
      <c r="B13" s="64" t="s">
        <v>26</v>
      </c>
      <c r="C13" s="61"/>
      <c r="D13" s="61"/>
      <c r="E13" s="62">
        <v>1</v>
      </c>
      <c r="F13" s="62">
        <v>0.6</v>
      </c>
      <c r="G13" s="62">
        <v>0.8</v>
      </c>
      <c r="H13" s="62">
        <v>1</v>
      </c>
      <c r="I13" s="62">
        <v>1</v>
      </c>
      <c r="J13" s="62">
        <v>0.6</v>
      </c>
      <c r="K13" s="62">
        <v>0.8</v>
      </c>
      <c r="L13" s="63"/>
      <c r="M13" s="55"/>
    </row>
    <row r="14" spans="1:13" ht="36.75" customHeight="1">
      <c r="A14" s="59">
        <v>5</v>
      </c>
      <c r="B14" s="64" t="s">
        <v>27</v>
      </c>
      <c r="C14" s="61"/>
      <c r="D14" s="61"/>
      <c r="E14" s="62">
        <v>1</v>
      </c>
      <c r="F14" s="62">
        <v>0.6</v>
      </c>
      <c r="G14" s="62">
        <v>0.8</v>
      </c>
      <c r="H14" s="62">
        <v>1</v>
      </c>
      <c r="I14" s="62">
        <v>1</v>
      </c>
      <c r="J14" s="62">
        <v>0.6</v>
      </c>
      <c r="K14" s="62">
        <v>0.8</v>
      </c>
      <c r="L14" s="63"/>
      <c r="M14" s="55"/>
    </row>
    <row r="15" spans="1:13" ht="35.25" customHeight="1">
      <c r="A15" s="59">
        <v>6</v>
      </c>
      <c r="B15" s="60" t="s">
        <v>28</v>
      </c>
      <c r="C15" s="61"/>
      <c r="D15" s="61"/>
      <c r="E15" s="62">
        <v>1</v>
      </c>
      <c r="F15" s="62">
        <v>0.6</v>
      </c>
      <c r="G15" s="62">
        <v>0.8</v>
      </c>
      <c r="H15" s="62">
        <v>1</v>
      </c>
      <c r="I15" s="62">
        <v>1</v>
      </c>
      <c r="J15" s="62">
        <v>0.6</v>
      </c>
      <c r="K15" s="62">
        <v>0.8</v>
      </c>
      <c r="L15" s="63"/>
      <c r="M15" s="55"/>
    </row>
    <row r="16" spans="1:13" ht="38.25" customHeight="1">
      <c r="A16" s="59">
        <v>7</v>
      </c>
      <c r="B16" s="65" t="s">
        <v>28</v>
      </c>
      <c r="C16" s="61"/>
      <c r="D16" s="61"/>
      <c r="E16" s="62">
        <v>1</v>
      </c>
      <c r="F16" s="62">
        <v>0.6</v>
      </c>
      <c r="G16" s="62">
        <v>0.8</v>
      </c>
      <c r="H16" s="62">
        <v>1</v>
      </c>
      <c r="I16" s="62">
        <v>1</v>
      </c>
      <c r="J16" s="62">
        <v>0.6</v>
      </c>
      <c r="K16" s="62">
        <v>0.8</v>
      </c>
      <c r="L16" s="63"/>
      <c r="M16" s="55"/>
    </row>
    <row r="17" spans="1:14" ht="52.5" customHeight="1">
      <c r="A17" s="59">
        <v>8</v>
      </c>
      <c r="B17" s="60" t="s">
        <v>119</v>
      </c>
      <c r="C17" s="61"/>
      <c r="D17" s="61"/>
      <c r="E17" s="62">
        <v>1</v>
      </c>
      <c r="F17" s="62">
        <v>0.6</v>
      </c>
      <c r="G17" s="62">
        <v>0.8</v>
      </c>
      <c r="H17" s="62">
        <v>1</v>
      </c>
      <c r="I17" s="62">
        <v>1</v>
      </c>
      <c r="J17" s="62">
        <v>0.6</v>
      </c>
      <c r="K17" s="62">
        <v>0.8</v>
      </c>
      <c r="L17" s="63"/>
      <c r="M17" s="55"/>
    </row>
    <row r="18" spans="1:14" ht="35.25" customHeight="1">
      <c r="A18" s="66">
        <v>9</v>
      </c>
      <c r="B18" s="67" t="s">
        <v>120</v>
      </c>
      <c r="C18" s="61"/>
      <c r="D18" s="61"/>
      <c r="E18" s="68">
        <v>1</v>
      </c>
      <c r="F18" s="62">
        <v>0.6</v>
      </c>
      <c r="G18" s="62">
        <v>0.8</v>
      </c>
      <c r="H18" s="68">
        <v>1</v>
      </c>
      <c r="I18" s="68">
        <v>1</v>
      </c>
      <c r="J18" s="62">
        <v>0.6</v>
      </c>
      <c r="K18" s="62">
        <v>0.8</v>
      </c>
      <c r="L18" s="56"/>
      <c r="M18" s="55"/>
    </row>
    <row r="19" spans="1:14" ht="33" customHeight="1">
      <c r="A19" s="59">
        <v>10</v>
      </c>
      <c r="B19" s="60" t="s">
        <v>118</v>
      </c>
      <c r="C19" s="61"/>
      <c r="D19" s="61"/>
      <c r="E19" s="62">
        <v>1</v>
      </c>
      <c r="F19" s="62">
        <v>0.6</v>
      </c>
      <c r="G19" s="62">
        <v>0.8</v>
      </c>
      <c r="H19" s="62">
        <v>1</v>
      </c>
      <c r="I19" s="62">
        <v>1</v>
      </c>
      <c r="J19" s="62">
        <v>0.6</v>
      </c>
      <c r="K19" s="62">
        <v>0.8</v>
      </c>
      <c r="L19" s="63"/>
      <c r="M19" s="55"/>
    </row>
    <row r="20" spans="1:14" ht="33" customHeight="1">
      <c r="A20" s="69">
        <v>11</v>
      </c>
      <c r="B20" s="65" t="s">
        <v>117</v>
      </c>
      <c r="C20" s="61"/>
      <c r="D20" s="61"/>
      <c r="E20" s="70">
        <v>1</v>
      </c>
      <c r="F20" s="62">
        <v>0.6</v>
      </c>
      <c r="G20" s="62">
        <v>0.8</v>
      </c>
      <c r="H20" s="70">
        <v>1</v>
      </c>
      <c r="I20" s="70">
        <v>1</v>
      </c>
      <c r="J20" s="62">
        <v>0.6</v>
      </c>
      <c r="K20" s="62">
        <v>0.8</v>
      </c>
      <c r="L20" s="71"/>
      <c r="M20" s="55"/>
    </row>
    <row r="21" spans="1:14" ht="21.75" hidden="1" customHeight="1">
      <c r="A21" s="72">
        <v>12</v>
      </c>
      <c r="B21" s="67" t="s">
        <v>117</v>
      </c>
      <c r="C21" s="61"/>
      <c r="D21" s="73" t="s">
        <v>15</v>
      </c>
      <c r="E21" s="74">
        <v>1</v>
      </c>
      <c r="F21" s="62">
        <v>0.6</v>
      </c>
      <c r="G21" s="62">
        <v>0.8</v>
      </c>
      <c r="H21" s="74">
        <v>1</v>
      </c>
      <c r="I21" s="74">
        <v>1</v>
      </c>
      <c r="J21" s="62">
        <v>0.6</v>
      </c>
      <c r="K21" s="62">
        <v>0.8</v>
      </c>
      <c r="L21" s="75"/>
      <c r="M21" s="55"/>
    </row>
    <row r="22" spans="1:14" ht="21.75" hidden="1" customHeight="1">
      <c r="A22" s="59"/>
      <c r="B22" s="76" t="s">
        <v>63</v>
      </c>
      <c r="C22" s="61"/>
      <c r="D22" s="77"/>
      <c r="E22" s="62"/>
      <c r="F22" s="62">
        <v>0.6</v>
      </c>
      <c r="G22" s="62">
        <v>0.8</v>
      </c>
      <c r="H22" s="78"/>
      <c r="I22" s="62"/>
      <c r="J22" s="62">
        <v>0.6</v>
      </c>
      <c r="K22" s="62">
        <v>0.8</v>
      </c>
      <c r="L22" s="63"/>
      <c r="M22" s="55"/>
    </row>
    <row r="23" spans="1:14" ht="18.75" hidden="1" customHeight="1">
      <c r="A23" s="59">
        <v>13</v>
      </c>
      <c r="B23" s="60" t="s">
        <v>133</v>
      </c>
      <c r="C23" s="61"/>
      <c r="D23" s="77" t="s">
        <v>15</v>
      </c>
      <c r="E23" s="62">
        <v>0.6</v>
      </c>
      <c r="F23" s="62">
        <v>0.6</v>
      </c>
      <c r="G23" s="62">
        <v>0.8</v>
      </c>
      <c r="H23" s="62">
        <v>0.1</v>
      </c>
      <c r="I23" s="62">
        <v>0.6</v>
      </c>
      <c r="J23" s="62">
        <v>0.6</v>
      </c>
      <c r="K23" s="62">
        <v>0.8</v>
      </c>
      <c r="L23" s="63"/>
      <c r="M23" s="55"/>
      <c r="N23" s="79"/>
    </row>
    <row r="24" spans="1:14" ht="33.75" customHeight="1">
      <c r="A24" s="69">
        <v>14</v>
      </c>
      <c r="B24" s="65" t="s">
        <v>134</v>
      </c>
      <c r="C24" s="61"/>
      <c r="D24" s="61"/>
      <c r="E24" s="70">
        <v>0.25</v>
      </c>
      <c r="F24" s="62">
        <v>0.6</v>
      </c>
      <c r="G24" s="62">
        <v>0.8</v>
      </c>
      <c r="H24" s="70">
        <v>1</v>
      </c>
      <c r="I24" s="70">
        <v>1</v>
      </c>
      <c r="J24" s="62">
        <v>0.6</v>
      </c>
      <c r="K24" s="62">
        <v>0.8</v>
      </c>
      <c r="L24" s="71"/>
      <c r="M24" s="80"/>
      <c r="N24" s="79"/>
    </row>
    <row r="25" spans="1:14" ht="29.25" customHeight="1">
      <c r="A25" s="66">
        <v>15</v>
      </c>
      <c r="B25" s="67" t="s">
        <v>133</v>
      </c>
      <c r="C25" s="61"/>
      <c r="D25" s="61"/>
      <c r="E25" s="68">
        <v>1</v>
      </c>
      <c r="F25" s="62">
        <v>0.6</v>
      </c>
      <c r="G25" s="62">
        <v>0.8</v>
      </c>
      <c r="H25" s="68">
        <v>1</v>
      </c>
      <c r="I25" s="68">
        <v>1</v>
      </c>
      <c r="J25" s="62">
        <v>0.6</v>
      </c>
      <c r="K25" s="62">
        <v>0.8</v>
      </c>
      <c r="L25" s="56"/>
      <c r="M25" s="55"/>
      <c r="N25" s="81"/>
    </row>
    <row r="26" spans="1:14" ht="31.5" customHeight="1">
      <c r="A26" s="59">
        <v>16</v>
      </c>
      <c r="B26" s="60" t="s">
        <v>133</v>
      </c>
      <c r="C26" s="61"/>
      <c r="D26" s="61"/>
      <c r="E26" s="62">
        <v>1</v>
      </c>
      <c r="F26" s="62">
        <v>0.6</v>
      </c>
      <c r="G26" s="62">
        <v>0.8</v>
      </c>
      <c r="H26" s="62">
        <v>1</v>
      </c>
      <c r="I26" s="62">
        <v>1</v>
      </c>
      <c r="J26" s="62">
        <v>0.6</v>
      </c>
      <c r="K26" s="62">
        <v>0.8</v>
      </c>
      <c r="L26" s="63"/>
      <c r="M26" s="55"/>
    </row>
    <row r="27" spans="1:14" ht="30.75" customHeight="1">
      <c r="A27" s="72">
        <v>17</v>
      </c>
      <c r="B27" s="64" t="s">
        <v>133</v>
      </c>
      <c r="C27" s="61"/>
      <c r="D27" s="61"/>
      <c r="E27" s="74">
        <v>1</v>
      </c>
      <c r="F27" s="62">
        <v>0.6</v>
      </c>
      <c r="G27" s="62">
        <v>0.8</v>
      </c>
      <c r="H27" s="74">
        <v>1</v>
      </c>
      <c r="I27" s="74">
        <v>1</v>
      </c>
      <c r="J27" s="62">
        <v>0.6</v>
      </c>
      <c r="K27" s="62">
        <v>0.8</v>
      </c>
      <c r="L27" s="75"/>
      <c r="M27" s="55"/>
    </row>
    <row r="28" spans="1:14" ht="33" customHeight="1">
      <c r="A28" s="59">
        <v>18</v>
      </c>
      <c r="B28" s="60" t="s">
        <v>135</v>
      </c>
      <c r="C28" s="61"/>
      <c r="D28" s="61"/>
      <c r="E28" s="62">
        <v>1</v>
      </c>
      <c r="F28" s="62">
        <v>0.6</v>
      </c>
      <c r="G28" s="62">
        <v>0.8</v>
      </c>
      <c r="H28" s="62">
        <v>1</v>
      </c>
      <c r="I28" s="62">
        <v>1</v>
      </c>
      <c r="J28" s="62">
        <v>0.6</v>
      </c>
      <c r="K28" s="62">
        <v>0.8</v>
      </c>
      <c r="L28" s="63"/>
      <c r="M28" s="55"/>
    </row>
    <row r="29" spans="1:14" ht="14.25" customHeight="1">
      <c r="A29" s="82"/>
      <c r="B29" s="83"/>
      <c r="C29" s="83"/>
      <c r="D29" s="84"/>
      <c r="E29" s="85"/>
      <c r="F29" s="85"/>
      <c r="G29" s="85"/>
      <c r="H29" s="85"/>
      <c r="I29" s="85"/>
      <c r="J29" s="85"/>
      <c r="K29" s="85"/>
      <c r="L29" s="86"/>
      <c r="M29" s="87"/>
      <c r="N29" s="79"/>
    </row>
    <row r="30" spans="1:14" ht="13.5" customHeight="1">
      <c r="A30" s="88"/>
      <c r="B30" s="89"/>
      <c r="C30" s="89"/>
      <c r="D30" s="90"/>
      <c r="E30" s="91"/>
      <c r="F30" s="91"/>
      <c r="G30" s="91"/>
      <c r="H30" s="91"/>
      <c r="I30" s="91"/>
      <c r="J30" s="91"/>
      <c r="K30" s="91"/>
      <c r="L30" s="92"/>
      <c r="M30" s="87"/>
      <c r="N30" s="79"/>
    </row>
    <row r="31" spans="1:14" ht="13.5" customHeight="1">
      <c r="A31" s="88"/>
      <c r="B31" s="89"/>
      <c r="C31" s="89"/>
      <c r="D31" s="90"/>
      <c r="E31" s="91"/>
      <c r="F31" s="91"/>
      <c r="G31" s="91"/>
      <c r="H31" s="91"/>
      <c r="I31" s="91"/>
      <c r="J31" s="91"/>
      <c r="K31" s="91"/>
      <c r="L31" s="92"/>
      <c r="M31" s="87"/>
      <c r="N31" s="79"/>
    </row>
    <row r="32" spans="1:14" ht="13.5" customHeight="1">
      <c r="A32" s="88"/>
      <c r="B32" s="89"/>
      <c r="C32" s="89"/>
      <c r="D32" s="90"/>
      <c r="E32" s="91"/>
      <c r="F32" s="91"/>
      <c r="G32" s="91"/>
      <c r="H32" s="91"/>
      <c r="I32" s="91"/>
      <c r="J32" s="91"/>
      <c r="K32" s="91"/>
      <c r="L32" s="92"/>
      <c r="M32" s="87"/>
      <c r="N32" s="79"/>
    </row>
    <row r="33" spans="1:14" ht="13.5" customHeight="1">
      <c r="A33" s="88"/>
      <c r="B33" s="89"/>
      <c r="C33" s="89"/>
      <c r="D33" s="90"/>
      <c r="E33" s="91"/>
      <c r="F33" s="91"/>
      <c r="G33" s="91"/>
      <c r="H33" s="91"/>
      <c r="I33" s="91"/>
      <c r="J33" s="91"/>
      <c r="K33" s="91"/>
      <c r="L33" s="92"/>
      <c r="M33" s="87"/>
      <c r="N33" s="79"/>
    </row>
    <row r="34" spans="1:14" ht="13.5" customHeight="1">
      <c r="A34" s="88"/>
      <c r="B34" s="89"/>
      <c r="C34" s="89"/>
      <c r="D34" s="90"/>
      <c r="E34" s="91"/>
      <c r="F34" s="91"/>
      <c r="G34" s="91"/>
      <c r="H34" s="91"/>
      <c r="I34" s="91"/>
      <c r="J34" s="91"/>
      <c r="K34" s="91"/>
      <c r="L34" s="92"/>
      <c r="M34" s="87"/>
      <c r="N34" s="79"/>
    </row>
    <row r="35" spans="1:14" ht="15.75">
      <c r="A35" s="319" t="s">
        <v>9</v>
      </c>
      <c r="B35" s="319" t="s">
        <v>13</v>
      </c>
      <c r="C35" s="315" t="s">
        <v>98</v>
      </c>
      <c r="D35" s="319" t="s">
        <v>10</v>
      </c>
      <c r="E35" s="322" t="s">
        <v>188</v>
      </c>
      <c r="F35" s="322"/>
      <c r="G35" s="323"/>
      <c r="H35" s="324" t="s">
        <v>11</v>
      </c>
      <c r="I35" s="322"/>
      <c r="J35" s="346" t="s">
        <v>97</v>
      </c>
      <c r="K35" s="347"/>
      <c r="L35" s="343" t="s">
        <v>12</v>
      </c>
      <c r="M35" s="55"/>
      <c r="N35" s="79"/>
    </row>
    <row r="36" spans="1:14" ht="12" customHeight="1">
      <c r="A36" s="320"/>
      <c r="B36" s="320"/>
      <c r="C36" s="328"/>
      <c r="D36" s="320"/>
      <c r="E36" s="329" t="s">
        <v>189</v>
      </c>
      <c r="F36" s="328" t="s">
        <v>338</v>
      </c>
      <c r="G36" s="328" t="s">
        <v>340</v>
      </c>
      <c r="H36" s="329" t="s">
        <v>189</v>
      </c>
      <c r="I36" s="329" t="s">
        <v>338</v>
      </c>
      <c r="J36" s="328" t="s">
        <v>340</v>
      </c>
      <c r="K36" s="328" t="s">
        <v>341</v>
      </c>
      <c r="L36" s="344"/>
      <c r="M36" s="55"/>
      <c r="N36" s="79"/>
    </row>
    <row r="37" spans="1:14" ht="10.5" customHeight="1">
      <c r="A37" s="321"/>
      <c r="B37" s="321"/>
      <c r="C37" s="316"/>
      <c r="D37" s="321"/>
      <c r="E37" s="330"/>
      <c r="F37" s="316"/>
      <c r="G37" s="316"/>
      <c r="H37" s="330"/>
      <c r="I37" s="330"/>
      <c r="J37" s="316"/>
      <c r="K37" s="316"/>
      <c r="L37" s="345"/>
      <c r="M37" s="55"/>
      <c r="N37" s="79"/>
    </row>
    <row r="38" spans="1:14" ht="12" customHeight="1">
      <c r="A38" s="93"/>
      <c r="B38" s="94"/>
      <c r="C38" s="94"/>
      <c r="D38" s="95"/>
      <c r="E38" s="96"/>
      <c r="F38" s="96"/>
      <c r="G38" s="96"/>
      <c r="H38" s="96"/>
      <c r="I38" s="96"/>
      <c r="J38" s="96"/>
      <c r="K38" s="96"/>
      <c r="L38" s="97"/>
      <c r="M38" s="55"/>
      <c r="N38" s="79"/>
    </row>
    <row r="39" spans="1:14" ht="33" customHeight="1">
      <c r="A39" s="66">
        <v>19</v>
      </c>
      <c r="B39" s="67" t="s">
        <v>136</v>
      </c>
      <c r="C39" s="98"/>
      <c r="D39" s="98"/>
      <c r="E39" s="68">
        <v>1</v>
      </c>
      <c r="F39" s="68">
        <v>0.6</v>
      </c>
      <c r="G39" s="68">
        <v>0.8</v>
      </c>
      <c r="H39" s="68">
        <v>1</v>
      </c>
      <c r="I39" s="68">
        <v>1</v>
      </c>
      <c r="J39" s="68">
        <v>0.6</v>
      </c>
      <c r="K39" s="68">
        <v>0.8</v>
      </c>
      <c r="L39" s="56"/>
      <c r="M39" s="55"/>
      <c r="N39" s="79"/>
    </row>
    <row r="40" spans="1:14" ht="41.25" customHeight="1">
      <c r="A40" s="99"/>
      <c r="B40" s="100" t="s">
        <v>29</v>
      </c>
      <c r="C40" s="101"/>
      <c r="D40" s="102"/>
      <c r="E40" s="103"/>
      <c r="F40" s="103"/>
      <c r="G40" s="104"/>
      <c r="H40" s="105"/>
      <c r="I40" s="103"/>
      <c r="J40" s="103"/>
      <c r="K40" s="103"/>
      <c r="L40" s="104"/>
      <c r="M40" s="55"/>
    </row>
    <row r="41" spans="1:14" ht="47.25" customHeight="1">
      <c r="A41" s="59">
        <v>20</v>
      </c>
      <c r="B41" s="67" t="s">
        <v>137</v>
      </c>
      <c r="C41" s="106"/>
      <c r="D41" s="106"/>
      <c r="E41" s="62">
        <v>1</v>
      </c>
      <c r="F41" s="68">
        <v>0.6</v>
      </c>
      <c r="G41" s="68">
        <v>0.8</v>
      </c>
      <c r="H41" s="62">
        <v>1</v>
      </c>
      <c r="I41" s="62">
        <v>1</v>
      </c>
      <c r="J41" s="68">
        <v>0.6</v>
      </c>
      <c r="K41" s="68">
        <v>0.8</v>
      </c>
      <c r="L41" s="63"/>
      <c r="M41" s="55"/>
    </row>
    <row r="42" spans="1:14" ht="32.25" customHeight="1">
      <c r="A42" s="72">
        <v>21</v>
      </c>
      <c r="B42" s="64" t="s">
        <v>138</v>
      </c>
      <c r="C42" s="106"/>
      <c r="D42" s="106"/>
      <c r="E42" s="74">
        <v>1</v>
      </c>
      <c r="F42" s="68">
        <v>0.6</v>
      </c>
      <c r="G42" s="68">
        <v>0.8</v>
      </c>
      <c r="H42" s="74">
        <v>1</v>
      </c>
      <c r="I42" s="74">
        <v>1</v>
      </c>
      <c r="J42" s="68">
        <v>0.6</v>
      </c>
      <c r="K42" s="68">
        <v>0.8</v>
      </c>
      <c r="L42" s="75"/>
      <c r="M42" s="55"/>
    </row>
    <row r="43" spans="1:14" ht="34.5" customHeight="1">
      <c r="A43" s="59"/>
      <c r="B43" s="76" t="s">
        <v>30</v>
      </c>
      <c r="C43" s="76"/>
      <c r="D43" s="107"/>
      <c r="E43" s="63"/>
      <c r="F43" s="63"/>
      <c r="G43" s="63"/>
      <c r="H43" s="63"/>
      <c r="I43" s="78"/>
      <c r="J43" s="62"/>
      <c r="K43" s="62"/>
      <c r="L43" s="63"/>
      <c r="M43" s="55"/>
    </row>
    <row r="44" spans="1:14" ht="36.75" customHeight="1">
      <c r="A44" s="59">
        <v>22</v>
      </c>
      <c r="B44" s="67" t="s">
        <v>139</v>
      </c>
      <c r="C44" s="106"/>
      <c r="D44" s="106"/>
      <c r="E44" s="108">
        <v>1</v>
      </c>
      <c r="F44" s="68">
        <v>0.6</v>
      </c>
      <c r="G44" s="68">
        <v>0.8</v>
      </c>
      <c r="H44" s="109">
        <v>1</v>
      </c>
      <c r="I44" s="109">
        <v>1</v>
      </c>
      <c r="J44" s="68">
        <v>0.6</v>
      </c>
      <c r="K44" s="68">
        <v>0.8</v>
      </c>
      <c r="L44" s="63"/>
      <c r="M44" s="55"/>
    </row>
    <row r="45" spans="1:14" ht="32.25" customHeight="1">
      <c r="A45" s="69"/>
      <c r="B45" s="76" t="s">
        <v>95</v>
      </c>
      <c r="C45" s="76"/>
      <c r="D45" s="110"/>
      <c r="E45" s="71"/>
      <c r="F45" s="71"/>
      <c r="G45" s="71"/>
      <c r="H45" s="71"/>
      <c r="I45" s="111"/>
      <c r="J45" s="70"/>
      <c r="K45" s="70"/>
      <c r="L45" s="71"/>
      <c r="M45" s="55"/>
    </row>
    <row r="46" spans="1:14" ht="35.25" customHeight="1">
      <c r="A46" s="59">
        <v>23</v>
      </c>
      <c r="B46" s="60" t="s">
        <v>337</v>
      </c>
      <c r="C46" s="106"/>
      <c r="D46" s="106"/>
      <c r="E46" s="62">
        <v>1</v>
      </c>
      <c r="F46" s="68">
        <v>0.6</v>
      </c>
      <c r="G46" s="68">
        <v>0.8</v>
      </c>
      <c r="H46" s="62">
        <v>1</v>
      </c>
      <c r="I46" s="62">
        <v>1</v>
      </c>
      <c r="J46" s="68">
        <v>0.6</v>
      </c>
      <c r="K46" s="68">
        <v>0.8</v>
      </c>
      <c r="L46" s="63"/>
      <c r="M46" s="55"/>
    </row>
    <row r="47" spans="1:14" ht="32.25" customHeight="1">
      <c r="A47" s="59"/>
      <c r="B47" s="112" t="s">
        <v>114</v>
      </c>
      <c r="C47" s="112"/>
      <c r="D47" s="77"/>
      <c r="E47" s="62"/>
      <c r="F47" s="62"/>
      <c r="G47" s="62"/>
      <c r="H47" s="62"/>
      <c r="I47" s="62"/>
      <c r="J47" s="62"/>
      <c r="K47" s="62"/>
      <c r="L47" s="63"/>
      <c r="M47" s="55"/>
    </row>
    <row r="48" spans="1:14" ht="33.75" customHeight="1">
      <c r="A48" s="59">
        <v>24</v>
      </c>
      <c r="B48" s="60" t="s">
        <v>140</v>
      </c>
      <c r="C48" s="106"/>
      <c r="D48" s="106"/>
      <c r="E48" s="62">
        <v>1</v>
      </c>
      <c r="F48" s="68">
        <v>0.6</v>
      </c>
      <c r="G48" s="68">
        <v>0.8</v>
      </c>
      <c r="H48" s="109">
        <v>1</v>
      </c>
      <c r="I48" s="109">
        <v>1</v>
      </c>
      <c r="J48" s="68">
        <v>0.6</v>
      </c>
      <c r="K48" s="68">
        <v>0.8</v>
      </c>
      <c r="L48" s="63"/>
      <c r="M48" s="55"/>
    </row>
    <row r="49" spans="1:17" ht="65.25" customHeight="1">
      <c r="A49" s="69"/>
      <c r="B49" s="57" t="s">
        <v>115</v>
      </c>
      <c r="C49" s="57"/>
      <c r="D49" s="113"/>
      <c r="E49" s="70"/>
      <c r="F49" s="70"/>
      <c r="G49" s="70"/>
      <c r="H49" s="70"/>
      <c r="I49" s="70"/>
      <c r="J49" s="70"/>
      <c r="K49" s="70"/>
      <c r="L49" s="71"/>
      <c r="M49" s="55"/>
    </row>
    <row r="50" spans="1:17" ht="33" customHeight="1">
      <c r="A50" s="72">
        <v>25</v>
      </c>
      <c r="B50" s="64" t="s">
        <v>141</v>
      </c>
      <c r="C50" s="98"/>
      <c r="D50" s="98"/>
      <c r="E50" s="74">
        <v>1</v>
      </c>
      <c r="F50" s="68">
        <v>0.6</v>
      </c>
      <c r="G50" s="68">
        <v>0.8</v>
      </c>
      <c r="H50" s="74">
        <v>1</v>
      </c>
      <c r="I50" s="74">
        <v>1</v>
      </c>
      <c r="J50" s="68">
        <v>0.6</v>
      </c>
      <c r="K50" s="68">
        <v>0.8</v>
      </c>
      <c r="L50" s="75"/>
      <c r="M50" s="55"/>
    </row>
    <row r="51" spans="1:17" ht="48.75" customHeight="1">
      <c r="A51" s="72"/>
      <c r="B51" s="114" t="s">
        <v>166</v>
      </c>
      <c r="C51" s="114" t="s">
        <v>169</v>
      </c>
      <c r="D51" s="115"/>
      <c r="E51" s="116"/>
      <c r="F51" s="116"/>
      <c r="G51" s="74"/>
      <c r="H51" s="74"/>
      <c r="I51" s="74"/>
      <c r="J51" s="74"/>
      <c r="K51" s="74"/>
      <c r="L51" s="75"/>
      <c r="M51" s="55"/>
    </row>
    <row r="52" spans="1:17" ht="52.5" customHeight="1">
      <c r="A52" s="66"/>
      <c r="B52" s="117"/>
      <c r="C52" s="118" t="s">
        <v>251</v>
      </c>
      <c r="D52" s="61"/>
      <c r="E52" s="119">
        <v>0.83509999999999995</v>
      </c>
      <c r="F52" s="119">
        <v>0.84</v>
      </c>
      <c r="G52" s="119">
        <v>0.85</v>
      </c>
      <c r="H52" s="119">
        <v>0.82030000000000003</v>
      </c>
      <c r="I52" s="119">
        <v>0.83509999999999995</v>
      </c>
      <c r="J52" s="119">
        <v>0.84</v>
      </c>
      <c r="K52" s="119">
        <v>0.85</v>
      </c>
      <c r="L52" s="120"/>
      <c r="M52" s="55"/>
      <c r="O52" s="121"/>
      <c r="P52" s="121"/>
      <c r="Q52" s="121"/>
    </row>
    <row r="53" spans="1:17" ht="18" customHeight="1">
      <c r="A53" s="66"/>
      <c r="B53" s="117"/>
      <c r="C53" s="122"/>
      <c r="D53" s="123" t="s">
        <v>129</v>
      </c>
      <c r="E53" s="116">
        <v>0.83509999999999995</v>
      </c>
      <c r="F53" s="116">
        <v>0.84</v>
      </c>
      <c r="G53" s="116">
        <v>0.85</v>
      </c>
      <c r="H53" s="116">
        <v>0.82030000000000003</v>
      </c>
      <c r="I53" s="116">
        <v>0.83509999999999995</v>
      </c>
      <c r="J53" s="116">
        <v>0.84</v>
      </c>
      <c r="K53" s="116">
        <v>0.85</v>
      </c>
      <c r="L53" s="75"/>
      <c r="M53" s="55"/>
      <c r="O53" s="121"/>
      <c r="P53" s="121"/>
      <c r="Q53" s="121"/>
    </row>
    <row r="54" spans="1:17" ht="52.5" customHeight="1">
      <c r="A54" s="66"/>
      <c r="B54" s="117"/>
      <c r="C54" s="124"/>
      <c r="D54" s="125" t="s">
        <v>153</v>
      </c>
      <c r="E54" s="126"/>
      <c r="F54" s="126"/>
      <c r="G54" s="68"/>
      <c r="H54" s="68"/>
      <c r="I54" s="68"/>
      <c r="J54" s="68"/>
      <c r="K54" s="68"/>
      <c r="L54" s="56"/>
      <c r="M54" s="55"/>
      <c r="O54" s="121"/>
      <c r="P54" s="121"/>
      <c r="Q54" s="121"/>
    </row>
    <row r="55" spans="1:17" ht="45.75" customHeight="1">
      <c r="A55" s="66"/>
      <c r="B55" s="112" t="s">
        <v>31</v>
      </c>
      <c r="C55" s="127"/>
      <c r="D55" s="128"/>
      <c r="E55" s="116"/>
      <c r="F55" s="116"/>
      <c r="G55" s="74"/>
      <c r="H55" s="74"/>
      <c r="I55" s="74"/>
      <c r="J55" s="74"/>
      <c r="K55" s="74"/>
      <c r="L55" s="75"/>
      <c r="M55" s="55"/>
      <c r="O55" s="121"/>
      <c r="P55" s="121"/>
      <c r="Q55" s="121"/>
    </row>
    <row r="56" spans="1:17" ht="48.75" customHeight="1">
      <c r="A56" s="72">
        <v>26</v>
      </c>
      <c r="B56" s="64" t="s">
        <v>32</v>
      </c>
      <c r="C56" s="129"/>
      <c r="D56" s="129"/>
      <c r="E56" s="74">
        <v>1</v>
      </c>
      <c r="F56" s="68">
        <v>0.6</v>
      </c>
      <c r="G56" s="68">
        <v>0.8</v>
      </c>
      <c r="H56" s="74">
        <v>1</v>
      </c>
      <c r="I56" s="74">
        <v>1</v>
      </c>
      <c r="J56" s="68">
        <v>0.6</v>
      </c>
      <c r="K56" s="68">
        <v>0.8</v>
      </c>
      <c r="L56" s="75"/>
      <c r="M56" s="55"/>
    </row>
    <row r="57" spans="1:17" ht="18.75" customHeight="1">
      <c r="A57" s="82"/>
      <c r="B57" s="83"/>
      <c r="C57" s="130"/>
      <c r="D57" s="130"/>
      <c r="E57" s="85"/>
      <c r="F57" s="85"/>
      <c r="G57" s="85"/>
      <c r="H57" s="85"/>
      <c r="I57" s="85"/>
      <c r="J57" s="85"/>
      <c r="K57" s="85"/>
      <c r="L57" s="131"/>
      <c r="M57" s="87"/>
    </row>
    <row r="58" spans="1:17" ht="18.75" customHeight="1">
      <c r="A58" s="88"/>
      <c r="B58" s="89"/>
      <c r="C58" s="132"/>
      <c r="D58" s="132"/>
      <c r="E58" s="91"/>
      <c r="F58" s="91"/>
      <c r="G58" s="91"/>
      <c r="H58" s="91"/>
      <c r="I58" s="91"/>
      <c r="J58" s="91"/>
      <c r="K58" s="91"/>
      <c r="L58" s="92"/>
      <c r="M58" s="87"/>
    </row>
    <row r="59" spans="1:17" ht="18.75" customHeight="1">
      <c r="A59" s="319" t="s">
        <v>9</v>
      </c>
      <c r="B59" s="319" t="s">
        <v>13</v>
      </c>
      <c r="C59" s="315" t="s">
        <v>98</v>
      </c>
      <c r="D59" s="319" t="s">
        <v>10</v>
      </c>
      <c r="E59" s="322" t="s">
        <v>188</v>
      </c>
      <c r="F59" s="322"/>
      <c r="G59" s="323"/>
      <c r="H59" s="324" t="s">
        <v>11</v>
      </c>
      <c r="I59" s="322"/>
      <c r="J59" s="346" t="s">
        <v>97</v>
      </c>
      <c r="K59" s="347"/>
      <c r="L59" s="343" t="s">
        <v>12</v>
      </c>
      <c r="M59" s="55"/>
    </row>
    <row r="60" spans="1:17" ht="10.5" customHeight="1">
      <c r="A60" s="320"/>
      <c r="B60" s="320"/>
      <c r="C60" s="328"/>
      <c r="D60" s="320"/>
      <c r="E60" s="329" t="s">
        <v>189</v>
      </c>
      <c r="F60" s="328" t="s">
        <v>338</v>
      </c>
      <c r="G60" s="328" t="s">
        <v>340</v>
      </c>
      <c r="H60" s="329" t="s">
        <v>189</v>
      </c>
      <c r="I60" s="329" t="s">
        <v>338</v>
      </c>
      <c r="J60" s="328" t="s">
        <v>340</v>
      </c>
      <c r="K60" s="328" t="s">
        <v>341</v>
      </c>
      <c r="L60" s="344"/>
      <c r="M60" s="55"/>
    </row>
    <row r="61" spans="1:17" ht="10.5" customHeight="1">
      <c r="A61" s="321"/>
      <c r="B61" s="321"/>
      <c r="C61" s="316"/>
      <c r="D61" s="321"/>
      <c r="E61" s="330"/>
      <c r="F61" s="316"/>
      <c r="G61" s="316"/>
      <c r="H61" s="330"/>
      <c r="I61" s="330"/>
      <c r="J61" s="316"/>
      <c r="K61" s="316"/>
      <c r="L61" s="345"/>
      <c r="M61" s="55"/>
    </row>
    <row r="62" spans="1:17" ht="18.75" customHeight="1">
      <c r="A62" s="66"/>
      <c r="B62" s="67"/>
      <c r="C62" s="117"/>
      <c r="D62" s="117"/>
      <c r="E62" s="68"/>
      <c r="F62" s="68"/>
      <c r="G62" s="68"/>
      <c r="H62" s="68"/>
      <c r="I62" s="68"/>
      <c r="J62" s="68"/>
      <c r="K62" s="68"/>
      <c r="L62" s="56"/>
      <c r="M62" s="55"/>
    </row>
    <row r="63" spans="1:17" ht="31.5" customHeight="1">
      <c r="A63" s="69">
        <v>27</v>
      </c>
      <c r="B63" s="65" t="s">
        <v>33</v>
      </c>
      <c r="C63" s="106"/>
      <c r="D63" s="106"/>
      <c r="E63" s="70">
        <v>1</v>
      </c>
      <c r="F63" s="68">
        <v>0.6</v>
      </c>
      <c r="G63" s="68">
        <v>0.8</v>
      </c>
      <c r="H63" s="70">
        <v>1</v>
      </c>
      <c r="I63" s="70">
        <v>1</v>
      </c>
      <c r="J63" s="68">
        <v>0.6</v>
      </c>
      <c r="K63" s="68">
        <v>0.8</v>
      </c>
      <c r="L63" s="71"/>
      <c r="M63" s="55"/>
    </row>
    <row r="64" spans="1:17" ht="32.25" customHeight="1">
      <c r="A64" s="69">
        <v>28</v>
      </c>
      <c r="B64" s="67" t="s">
        <v>34</v>
      </c>
      <c r="C64" s="106"/>
      <c r="D64" s="106"/>
      <c r="E64" s="70">
        <v>1</v>
      </c>
      <c r="F64" s="68">
        <v>0.6</v>
      </c>
      <c r="G64" s="68">
        <v>0.8</v>
      </c>
      <c r="H64" s="70">
        <v>1</v>
      </c>
      <c r="I64" s="70">
        <v>1</v>
      </c>
      <c r="J64" s="68">
        <v>0.6</v>
      </c>
      <c r="K64" s="68">
        <v>0.8</v>
      </c>
      <c r="L64" s="71"/>
      <c r="M64" s="55"/>
    </row>
    <row r="65" spans="1:13" ht="33" customHeight="1">
      <c r="A65" s="72">
        <v>29</v>
      </c>
      <c r="B65" s="64" t="s">
        <v>35</v>
      </c>
      <c r="C65" s="106"/>
      <c r="D65" s="106"/>
      <c r="E65" s="109">
        <v>1</v>
      </c>
      <c r="F65" s="68">
        <v>0.6</v>
      </c>
      <c r="G65" s="68">
        <v>0.8</v>
      </c>
      <c r="H65" s="109">
        <v>1</v>
      </c>
      <c r="I65" s="109">
        <v>1</v>
      </c>
      <c r="J65" s="68">
        <v>0.6</v>
      </c>
      <c r="K65" s="68">
        <v>0.8</v>
      </c>
      <c r="L65" s="120"/>
      <c r="M65" s="55"/>
    </row>
    <row r="66" spans="1:13" ht="47.25" customHeight="1">
      <c r="A66" s="66">
        <v>30</v>
      </c>
      <c r="B66" s="67" t="s">
        <v>142</v>
      </c>
      <c r="C66" s="106"/>
      <c r="D66" s="106"/>
      <c r="E66" s="109">
        <v>1</v>
      </c>
      <c r="F66" s="68">
        <v>0.6</v>
      </c>
      <c r="G66" s="68">
        <v>0.8</v>
      </c>
      <c r="H66" s="109">
        <v>1</v>
      </c>
      <c r="I66" s="109">
        <v>1</v>
      </c>
      <c r="J66" s="68">
        <v>0.6</v>
      </c>
      <c r="K66" s="68">
        <v>0.8</v>
      </c>
      <c r="L66" s="120"/>
      <c r="M66" s="87"/>
    </row>
    <row r="67" spans="1:13" ht="34.5" customHeight="1">
      <c r="A67" s="69"/>
      <c r="B67" s="133" t="s">
        <v>38</v>
      </c>
      <c r="C67" s="65"/>
      <c r="D67" s="110"/>
      <c r="E67" s="109"/>
      <c r="F67" s="109"/>
      <c r="G67" s="109"/>
      <c r="H67" s="109"/>
      <c r="I67" s="109"/>
      <c r="J67" s="109"/>
      <c r="K67" s="109"/>
      <c r="L67" s="134"/>
      <c r="M67" s="87"/>
    </row>
    <row r="68" spans="1:13" ht="33" customHeight="1">
      <c r="A68" s="59">
        <v>31</v>
      </c>
      <c r="B68" s="67" t="s">
        <v>39</v>
      </c>
      <c r="C68" s="106"/>
      <c r="D68" s="106"/>
      <c r="E68" s="109">
        <v>1</v>
      </c>
      <c r="F68" s="68">
        <v>0.6</v>
      </c>
      <c r="G68" s="68">
        <v>0.8</v>
      </c>
      <c r="H68" s="109">
        <v>1</v>
      </c>
      <c r="I68" s="109">
        <v>1</v>
      </c>
      <c r="J68" s="68">
        <v>0.6</v>
      </c>
      <c r="K68" s="68">
        <v>0.8</v>
      </c>
      <c r="L68" s="120"/>
      <c r="M68" s="87"/>
    </row>
    <row r="69" spans="1:13" ht="35.25" customHeight="1">
      <c r="A69" s="59">
        <v>32</v>
      </c>
      <c r="B69" s="64" t="s">
        <v>40</v>
      </c>
      <c r="C69" s="106"/>
      <c r="D69" s="106"/>
      <c r="E69" s="62">
        <v>1</v>
      </c>
      <c r="F69" s="68">
        <v>0.6</v>
      </c>
      <c r="G69" s="68">
        <v>0.8</v>
      </c>
      <c r="H69" s="62">
        <v>1</v>
      </c>
      <c r="I69" s="62">
        <v>1</v>
      </c>
      <c r="J69" s="68">
        <v>0.6</v>
      </c>
      <c r="K69" s="68">
        <v>0.8</v>
      </c>
      <c r="L69" s="63"/>
      <c r="M69" s="87"/>
    </row>
    <row r="70" spans="1:13" ht="34.5" customHeight="1">
      <c r="A70" s="72">
        <v>33</v>
      </c>
      <c r="B70" s="135" t="s">
        <v>41</v>
      </c>
      <c r="C70" s="98"/>
      <c r="D70" s="98"/>
      <c r="E70" s="74">
        <v>1</v>
      </c>
      <c r="F70" s="68">
        <v>0.6</v>
      </c>
      <c r="G70" s="68">
        <v>0.8</v>
      </c>
      <c r="H70" s="74">
        <v>1</v>
      </c>
      <c r="I70" s="74">
        <v>1</v>
      </c>
      <c r="J70" s="68">
        <v>0.6</v>
      </c>
      <c r="K70" s="68">
        <v>0.8</v>
      </c>
      <c r="L70" s="75"/>
      <c r="M70" s="87"/>
    </row>
    <row r="71" spans="1:13" ht="51.75" customHeight="1">
      <c r="A71" s="72"/>
      <c r="B71" s="135"/>
      <c r="C71" s="136" t="s">
        <v>169</v>
      </c>
      <c r="D71" s="98"/>
      <c r="E71" s="74"/>
      <c r="F71" s="74"/>
      <c r="G71" s="74"/>
      <c r="H71" s="74"/>
      <c r="I71" s="74"/>
      <c r="J71" s="74"/>
      <c r="K71" s="74"/>
      <c r="L71" s="75"/>
      <c r="M71" s="87"/>
    </row>
    <row r="72" spans="1:13" ht="49.5" customHeight="1">
      <c r="A72" s="59"/>
      <c r="B72" s="137"/>
      <c r="C72" s="138" t="s">
        <v>252</v>
      </c>
      <c r="D72" s="61"/>
      <c r="E72" s="139">
        <v>3.2199999999999999E-2</v>
      </c>
      <c r="F72" s="139">
        <v>3.5000000000000003E-2</v>
      </c>
      <c r="G72" s="139">
        <v>3.5000000000000003E-2</v>
      </c>
      <c r="H72" s="139">
        <v>3.7199999999999997E-2</v>
      </c>
      <c r="I72" s="139">
        <v>3.2199999999999999E-2</v>
      </c>
      <c r="J72" s="139">
        <v>3.5000000000000003E-2</v>
      </c>
      <c r="K72" s="139">
        <v>3.5000000000000003E-2</v>
      </c>
      <c r="L72" s="63"/>
      <c r="M72" s="140"/>
    </row>
    <row r="73" spans="1:13" ht="32.25" customHeight="1">
      <c r="A73" s="59"/>
      <c r="B73" s="141" t="s">
        <v>36</v>
      </c>
      <c r="C73" s="60"/>
      <c r="D73" s="107"/>
      <c r="E73" s="62"/>
      <c r="F73" s="62"/>
      <c r="G73" s="62"/>
      <c r="H73" s="62"/>
      <c r="I73" s="62"/>
      <c r="J73" s="70"/>
      <c r="K73" s="70"/>
      <c r="L73" s="71"/>
      <c r="M73" s="140"/>
    </row>
    <row r="74" spans="1:13" ht="48" customHeight="1">
      <c r="A74" s="66">
        <v>34</v>
      </c>
      <c r="B74" s="142" t="s">
        <v>37</v>
      </c>
      <c r="C74" s="98"/>
      <c r="D74" s="98"/>
      <c r="E74" s="68">
        <v>1</v>
      </c>
      <c r="F74" s="68">
        <v>0.6</v>
      </c>
      <c r="G74" s="68">
        <v>0.8</v>
      </c>
      <c r="H74" s="68">
        <v>1</v>
      </c>
      <c r="I74" s="68">
        <v>1</v>
      </c>
      <c r="J74" s="68">
        <v>0.6</v>
      </c>
      <c r="K74" s="68">
        <v>0.8</v>
      </c>
      <c r="L74" s="75"/>
      <c r="M74" s="140"/>
    </row>
    <row r="75" spans="1:13" ht="66" customHeight="1">
      <c r="A75" s="59"/>
      <c r="B75" s="141" t="s">
        <v>47</v>
      </c>
      <c r="C75" s="60"/>
      <c r="D75" s="63"/>
      <c r="E75" s="63"/>
      <c r="F75" s="63"/>
      <c r="G75" s="63"/>
      <c r="H75" s="63"/>
      <c r="I75" s="63"/>
      <c r="J75" s="62"/>
      <c r="K75" s="62"/>
      <c r="L75" s="63"/>
      <c r="M75" s="140"/>
    </row>
    <row r="76" spans="1:13" ht="51.75" customHeight="1">
      <c r="A76" s="72">
        <v>35</v>
      </c>
      <c r="B76" s="135" t="s">
        <v>48</v>
      </c>
      <c r="C76" s="106"/>
      <c r="D76" s="106"/>
      <c r="E76" s="74">
        <v>1</v>
      </c>
      <c r="F76" s="68">
        <v>0.6</v>
      </c>
      <c r="G76" s="68">
        <v>0.8</v>
      </c>
      <c r="H76" s="74">
        <v>1</v>
      </c>
      <c r="I76" s="74">
        <v>1</v>
      </c>
      <c r="J76" s="68">
        <v>0.6</v>
      </c>
      <c r="K76" s="68">
        <v>0.8</v>
      </c>
      <c r="L76" s="75"/>
      <c r="M76" s="140"/>
    </row>
    <row r="77" spans="1:13" ht="84.75" customHeight="1">
      <c r="A77" s="59">
        <v>36</v>
      </c>
      <c r="B77" s="60" t="s">
        <v>49</v>
      </c>
      <c r="C77" s="106"/>
      <c r="D77" s="106"/>
      <c r="E77" s="62">
        <v>1</v>
      </c>
      <c r="F77" s="68">
        <v>0.6</v>
      </c>
      <c r="G77" s="68">
        <v>0.8</v>
      </c>
      <c r="H77" s="109">
        <v>1</v>
      </c>
      <c r="I77" s="109">
        <v>1</v>
      </c>
      <c r="J77" s="68">
        <v>0.6</v>
      </c>
      <c r="K77" s="68">
        <v>0.8</v>
      </c>
      <c r="L77" s="63"/>
      <c r="M77" s="140"/>
    </row>
    <row r="78" spans="1:13" ht="47.25" customHeight="1">
      <c r="A78" s="72">
        <v>37</v>
      </c>
      <c r="B78" s="135" t="s">
        <v>55</v>
      </c>
      <c r="C78" s="98"/>
      <c r="D78" s="98"/>
      <c r="E78" s="68">
        <v>1</v>
      </c>
      <c r="F78" s="68">
        <v>0.6</v>
      </c>
      <c r="G78" s="68">
        <v>0.8</v>
      </c>
      <c r="H78" s="68">
        <v>1</v>
      </c>
      <c r="I78" s="68">
        <v>1</v>
      </c>
      <c r="J78" s="68">
        <v>0.6</v>
      </c>
      <c r="K78" s="68">
        <v>0.8</v>
      </c>
      <c r="L78" s="56"/>
      <c r="M78" s="140"/>
    </row>
    <row r="79" spans="1:13" ht="19.5" customHeight="1">
      <c r="A79" s="362"/>
      <c r="B79" s="362"/>
      <c r="C79" s="362"/>
      <c r="D79" s="362"/>
      <c r="E79" s="362"/>
      <c r="F79" s="362"/>
      <c r="G79" s="362"/>
      <c r="H79" s="362"/>
      <c r="I79" s="362"/>
      <c r="J79" s="362"/>
      <c r="K79" s="362"/>
      <c r="L79" s="362"/>
      <c r="M79" s="140"/>
    </row>
    <row r="80" spans="1:13" ht="20.25" customHeight="1">
      <c r="A80" s="143"/>
      <c r="B80" s="144"/>
      <c r="C80" s="145"/>
      <c r="D80" s="145"/>
      <c r="E80" s="146"/>
      <c r="F80" s="146"/>
      <c r="G80" s="146"/>
      <c r="H80" s="146"/>
      <c r="I80" s="146"/>
      <c r="J80" s="146"/>
      <c r="K80" s="146"/>
      <c r="L80" s="147"/>
      <c r="M80" s="140"/>
    </row>
    <row r="81" spans="1:17" ht="15" customHeight="1">
      <c r="A81" s="319" t="s">
        <v>9</v>
      </c>
      <c r="B81" s="319" t="s">
        <v>13</v>
      </c>
      <c r="C81" s="315" t="s">
        <v>98</v>
      </c>
      <c r="D81" s="319" t="s">
        <v>10</v>
      </c>
      <c r="E81" s="322" t="s">
        <v>188</v>
      </c>
      <c r="F81" s="322"/>
      <c r="G81" s="323"/>
      <c r="H81" s="324" t="s">
        <v>11</v>
      </c>
      <c r="I81" s="322"/>
      <c r="J81" s="346" t="s">
        <v>97</v>
      </c>
      <c r="K81" s="347"/>
      <c r="L81" s="343" t="s">
        <v>12</v>
      </c>
      <c r="M81" s="140"/>
    </row>
    <row r="82" spans="1:17" ht="12.75" customHeight="1">
      <c r="A82" s="320"/>
      <c r="B82" s="320"/>
      <c r="C82" s="328"/>
      <c r="D82" s="320"/>
      <c r="E82" s="329" t="s">
        <v>189</v>
      </c>
      <c r="F82" s="328" t="s">
        <v>338</v>
      </c>
      <c r="G82" s="328" t="s">
        <v>340</v>
      </c>
      <c r="H82" s="329" t="s">
        <v>189</v>
      </c>
      <c r="I82" s="329" t="s">
        <v>338</v>
      </c>
      <c r="J82" s="328" t="s">
        <v>340</v>
      </c>
      <c r="K82" s="328" t="s">
        <v>341</v>
      </c>
      <c r="L82" s="344"/>
      <c r="M82" s="140"/>
    </row>
    <row r="83" spans="1:17" ht="10.5" customHeight="1">
      <c r="A83" s="321"/>
      <c r="B83" s="321"/>
      <c r="C83" s="316"/>
      <c r="D83" s="321"/>
      <c r="E83" s="330"/>
      <c r="F83" s="316"/>
      <c r="G83" s="316"/>
      <c r="H83" s="330"/>
      <c r="I83" s="330"/>
      <c r="J83" s="316"/>
      <c r="K83" s="316"/>
      <c r="L83" s="345"/>
      <c r="M83" s="140"/>
    </row>
    <row r="84" spans="1:17" ht="20.25" customHeight="1">
      <c r="A84" s="66"/>
      <c r="B84" s="142"/>
      <c r="C84" s="351"/>
      <c r="D84" s="117"/>
      <c r="E84" s="68"/>
      <c r="F84" s="68"/>
      <c r="G84" s="68"/>
      <c r="H84" s="68"/>
      <c r="I84" s="68"/>
      <c r="J84" s="68"/>
      <c r="K84" s="68"/>
      <c r="L84" s="56"/>
      <c r="M84" s="140"/>
    </row>
    <row r="85" spans="1:17" ht="19.5" customHeight="1">
      <c r="A85" s="66"/>
      <c r="B85" s="142"/>
      <c r="C85" s="349"/>
      <c r="D85" s="148" t="s">
        <v>130</v>
      </c>
      <c r="E85" s="126">
        <v>0.22270000000000001</v>
      </c>
      <c r="F85" s="126">
        <v>0.23</v>
      </c>
      <c r="G85" s="126">
        <v>0.24</v>
      </c>
      <c r="H85" s="126">
        <v>0.22950000000000001</v>
      </c>
      <c r="I85" s="126">
        <v>0.22270000000000001</v>
      </c>
      <c r="J85" s="126">
        <v>0.23</v>
      </c>
      <c r="K85" s="126">
        <v>0.24</v>
      </c>
      <c r="L85" s="56"/>
      <c r="M85" s="140"/>
    </row>
    <row r="86" spans="1:17" ht="47.25" customHeight="1">
      <c r="A86" s="66"/>
      <c r="B86" s="142"/>
      <c r="C86" s="349"/>
      <c r="D86" s="125" t="s">
        <v>154</v>
      </c>
      <c r="E86" s="68"/>
      <c r="F86" s="68"/>
      <c r="G86" s="68"/>
      <c r="H86" s="68"/>
      <c r="I86" s="68"/>
      <c r="J86" s="68"/>
      <c r="K86" s="68"/>
      <c r="L86" s="56"/>
      <c r="M86" s="140"/>
    </row>
    <row r="87" spans="1:17" ht="47.25" customHeight="1">
      <c r="A87" s="66"/>
      <c r="B87" s="142"/>
      <c r="C87" s="348"/>
      <c r="D87" s="149" t="s">
        <v>155</v>
      </c>
      <c r="E87" s="289" t="s">
        <v>157</v>
      </c>
      <c r="F87" s="289" t="s">
        <v>171</v>
      </c>
      <c r="G87" s="289" t="s">
        <v>158</v>
      </c>
      <c r="H87" s="290" t="s">
        <v>156</v>
      </c>
      <c r="I87" s="289" t="s">
        <v>157</v>
      </c>
      <c r="J87" s="289" t="s">
        <v>171</v>
      </c>
      <c r="K87" s="289" t="s">
        <v>158</v>
      </c>
      <c r="L87" s="75"/>
      <c r="M87" s="140"/>
      <c r="O87" s="53">
        <v>135</v>
      </c>
      <c r="P87" s="53">
        <v>135</v>
      </c>
      <c r="Q87" s="53">
        <v>135</v>
      </c>
    </row>
    <row r="88" spans="1:17" ht="15" customHeight="1">
      <c r="A88" s="66"/>
      <c r="B88" s="142"/>
      <c r="C88" s="349"/>
      <c r="D88" s="150" t="s">
        <v>159</v>
      </c>
      <c r="E88" s="68"/>
      <c r="F88" s="68"/>
      <c r="G88" s="68"/>
      <c r="H88" s="68"/>
      <c r="I88" s="68"/>
      <c r="J88" s="68"/>
      <c r="K88" s="68"/>
      <c r="L88" s="56"/>
      <c r="M88" s="140"/>
      <c r="O88" s="53">
        <v>2</v>
      </c>
      <c r="P88" s="53">
        <v>2</v>
      </c>
      <c r="Q88" s="53">
        <v>2</v>
      </c>
    </row>
    <row r="89" spans="1:17" ht="12.75" customHeight="1">
      <c r="A89" s="66"/>
      <c r="B89" s="142"/>
      <c r="C89" s="349"/>
      <c r="D89" s="151" t="s">
        <v>160</v>
      </c>
      <c r="E89" s="68"/>
      <c r="F89" s="68"/>
      <c r="G89" s="68"/>
      <c r="H89" s="68"/>
      <c r="I89" s="68"/>
      <c r="J89" s="68"/>
      <c r="K89" s="68"/>
      <c r="L89" s="56"/>
      <c r="M89" s="140"/>
    </row>
    <row r="90" spans="1:17" ht="20.25" customHeight="1">
      <c r="A90" s="66"/>
      <c r="B90" s="142"/>
      <c r="C90" s="350"/>
      <c r="D90" s="152" t="s">
        <v>165</v>
      </c>
      <c r="E90" s="70"/>
      <c r="F90" s="70"/>
      <c r="G90" s="70"/>
      <c r="H90" s="70"/>
      <c r="I90" s="70"/>
      <c r="J90" s="70"/>
      <c r="K90" s="70"/>
      <c r="L90" s="71"/>
      <c r="M90" s="140"/>
      <c r="O90" s="53">
        <f>O87/O88</f>
        <v>67.5</v>
      </c>
      <c r="P90" s="53">
        <f>P87/P88</f>
        <v>67.5</v>
      </c>
      <c r="Q90" s="53">
        <f>Q87/Q88</f>
        <v>67.5</v>
      </c>
    </row>
    <row r="91" spans="1:17" ht="52.5" customHeight="1">
      <c r="A91" s="66"/>
      <c r="B91" s="142"/>
      <c r="C91" s="136" t="s">
        <v>169</v>
      </c>
      <c r="D91" s="151"/>
      <c r="E91" s="68"/>
      <c r="F91" s="68"/>
      <c r="G91" s="68"/>
      <c r="H91" s="68"/>
      <c r="I91" s="68"/>
      <c r="J91" s="68"/>
      <c r="K91" s="68"/>
      <c r="L91" s="56"/>
      <c r="M91" s="140"/>
      <c r="O91" s="53">
        <v>46</v>
      </c>
      <c r="P91" s="53">
        <v>56</v>
      </c>
      <c r="Q91" s="53">
        <v>53</v>
      </c>
    </row>
    <row r="92" spans="1:17" ht="81" customHeight="1">
      <c r="A92" s="66"/>
      <c r="B92" s="117"/>
      <c r="C92" s="153" t="s">
        <v>253</v>
      </c>
      <c r="D92" s="154"/>
      <c r="E92" s="139">
        <v>0.85</v>
      </c>
      <c r="F92" s="139">
        <v>0.86</v>
      </c>
      <c r="G92" s="139">
        <v>0.87</v>
      </c>
      <c r="H92" s="139">
        <v>0.85140000000000005</v>
      </c>
      <c r="I92" s="139">
        <v>0.85540000000000005</v>
      </c>
      <c r="J92" s="139">
        <v>0.86</v>
      </c>
      <c r="K92" s="139">
        <v>0.87</v>
      </c>
      <c r="L92" s="63"/>
      <c r="M92" s="140"/>
      <c r="O92" s="155">
        <f>O87/O91</f>
        <v>2.9347826086956523</v>
      </c>
      <c r="P92" s="155">
        <f>P87/P91</f>
        <v>2.4107142857142856</v>
      </c>
      <c r="Q92" s="155">
        <f>Q87/Q91</f>
        <v>2.5471698113207548</v>
      </c>
    </row>
    <row r="93" spans="1:17" ht="48" customHeight="1">
      <c r="A93" s="66"/>
      <c r="B93" s="117"/>
      <c r="C93" s="124" t="s">
        <v>254</v>
      </c>
      <c r="D93" s="106"/>
      <c r="E93" s="156">
        <v>0.78520000000000001</v>
      </c>
      <c r="F93" s="156">
        <v>0.82930000000000004</v>
      </c>
      <c r="G93" s="156">
        <v>1</v>
      </c>
      <c r="H93" s="156">
        <v>0.71109999999999995</v>
      </c>
      <c r="I93" s="156">
        <v>0.68149999999999999</v>
      </c>
      <c r="J93" s="156">
        <v>0.82930000000000004</v>
      </c>
      <c r="K93" s="156">
        <v>1</v>
      </c>
      <c r="L93" s="71"/>
      <c r="M93" s="140"/>
      <c r="O93" s="155">
        <f>O91/O90*100</f>
        <v>68.148148148148152</v>
      </c>
      <c r="P93" s="155">
        <f>P91/P90*100</f>
        <v>82.962962962962962</v>
      </c>
      <c r="Q93" s="155">
        <f>Q91/Q90*100</f>
        <v>78.518518518518519</v>
      </c>
    </row>
    <row r="94" spans="1:17" ht="50.25" customHeight="1">
      <c r="A94" s="66"/>
      <c r="B94" s="117"/>
      <c r="C94" s="124" t="s">
        <v>255</v>
      </c>
      <c r="D94" s="106"/>
      <c r="E94" s="139">
        <v>1</v>
      </c>
      <c r="F94" s="139">
        <v>1</v>
      </c>
      <c r="G94" s="139">
        <v>1</v>
      </c>
      <c r="H94" s="139">
        <v>1</v>
      </c>
      <c r="I94" s="139">
        <v>1</v>
      </c>
      <c r="J94" s="139">
        <v>1</v>
      </c>
      <c r="K94" s="139">
        <v>1</v>
      </c>
      <c r="L94" s="71"/>
      <c r="M94" s="140"/>
    </row>
    <row r="95" spans="1:17" ht="20.25" customHeight="1">
      <c r="A95" s="66"/>
      <c r="B95" s="157"/>
      <c r="C95" s="114" t="s">
        <v>170</v>
      </c>
      <c r="D95" s="123"/>
      <c r="E95" s="74"/>
      <c r="F95" s="74"/>
      <c r="G95" s="74"/>
      <c r="H95" s="74"/>
      <c r="I95" s="74"/>
      <c r="J95" s="74"/>
      <c r="K95" s="74"/>
      <c r="L95" s="75"/>
      <c r="M95" s="140"/>
    </row>
    <row r="96" spans="1:17" ht="55.5" customHeight="1">
      <c r="A96" s="69"/>
      <c r="B96" s="158"/>
      <c r="C96" s="124" t="s">
        <v>256</v>
      </c>
      <c r="D96" s="61"/>
      <c r="E96" s="139">
        <v>1</v>
      </c>
      <c r="F96" s="139">
        <v>1</v>
      </c>
      <c r="G96" s="139">
        <v>1</v>
      </c>
      <c r="H96" s="139">
        <v>1</v>
      </c>
      <c r="I96" s="139">
        <v>1</v>
      </c>
      <c r="J96" s="139">
        <v>1</v>
      </c>
      <c r="K96" s="139">
        <v>1</v>
      </c>
      <c r="L96" s="63"/>
      <c r="M96" s="159"/>
    </row>
    <row r="97" spans="1:13" ht="65.25" customHeight="1">
      <c r="A97" s="72"/>
      <c r="B97" s="160" t="s">
        <v>42</v>
      </c>
      <c r="C97" s="161"/>
      <c r="D97" s="162"/>
      <c r="E97" s="161"/>
      <c r="F97" s="161"/>
      <c r="G97" s="161"/>
      <c r="H97" s="161"/>
      <c r="I97" s="161"/>
      <c r="J97" s="161"/>
      <c r="K97" s="161"/>
      <c r="L97" s="161"/>
      <c r="M97" s="140"/>
    </row>
    <row r="98" spans="1:13" ht="39.75" customHeight="1">
      <c r="A98" s="66">
        <v>38</v>
      </c>
      <c r="B98" s="67" t="s">
        <v>43</v>
      </c>
      <c r="C98" s="98"/>
      <c r="D98" s="98"/>
      <c r="E98" s="68">
        <v>1</v>
      </c>
      <c r="F98" s="68">
        <v>0.6</v>
      </c>
      <c r="G98" s="68">
        <v>0.8</v>
      </c>
      <c r="H98" s="68">
        <v>1</v>
      </c>
      <c r="I98" s="68">
        <v>1</v>
      </c>
      <c r="J98" s="68">
        <v>0.6</v>
      </c>
      <c r="K98" s="68">
        <v>0.8</v>
      </c>
      <c r="L98" s="56"/>
      <c r="M98" s="140"/>
    </row>
    <row r="99" spans="1:13" ht="82.5" customHeight="1">
      <c r="A99" s="59">
        <v>39</v>
      </c>
      <c r="B99" s="163" t="s">
        <v>44</v>
      </c>
      <c r="C99" s="61"/>
      <c r="D99" s="61"/>
      <c r="E99" s="74">
        <v>1</v>
      </c>
      <c r="F99" s="68">
        <v>0.6</v>
      </c>
      <c r="G99" s="68">
        <v>0.8</v>
      </c>
      <c r="H99" s="74">
        <v>1</v>
      </c>
      <c r="I99" s="74">
        <v>1</v>
      </c>
      <c r="J99" s="68">
        <v>0.6</v>
      </c>
      <c r="K99" s="68">
        <v>0.8</v>
      </c>
      <c r="L99" s="75"/>
      <c r="M99" s="140"/>
    </row>
    <row r="100" spans="1:13" ht="36" customHeight="1">
      <c r="A100" s="72">
        <v>40</v>
      </c>
      <c r="B100" s="64" t="s">
        <v>45</v>
      </c>
      <c r="C100" s="98"/>
      <c r="D100" s="98"/>
      <c r="E100" s="74">
        <v>1</v>
      </c>
      <c r="F100" s="68">
        <v>0.6</v>
      </c>
      <c r="G100" s="68">
        <v>0.8</v>
      </c>
      <c r="H100" s="74">
        <v>1</v>
      </c>
      <c r="I100" s="74">
        <v>1</v>
      </c>
      <c r="J100" s="68">
        <v>0.6</v>
      </c>
      <c r="K100" s="68">
        <v>0.8</v>
      </c>
      <c r="L100" s="75"/>
      <c r="M100" s="140"/>
    </row>
    <row r="101" spans="1:13" ht="18" customHeight="1">
      <c r="A101" s="82"/>
      <c r="B101" s="83"/>
      <c r="C101" s="130"/>
      <c r="D101" s="130"/>
      <c r="E101" s="85"/>
      <c r="F101" s="85"/>
      <c r="G101" s="85"/>
      <c r="H101" s="85"/>
      <c r="I101" s="85"/>
      <c r="J101" s="85"/>
      <c r="K101" s="85"/>
      <c r="L101" s="86"/>
      <c r="M101" s="140"/>
    </row>
    <row r="102" spans="1:13" ht="18" customHeight="1">
      <c r="A102" s="143"/>
      <c r="B102" s="164"/>
      <c r="C102" s="145"/>
      <c r="D102" s="145"/>
      <c r="E102" s="146"/>
      <c r="F102" s="146"/>
      <c r="G102" s="146"/>
      <c r="H102" s="146"/>
      <c r="I102" s="146"/>
      <c r="J102" s="146"/>
      <c r="K102" s="146"/>
      <c r="L102" s="147"/>
      <c r="M102" s="140"/>
    </row>
    <row r="103" spans="1:13" ht="18" customHeight="1">
      <c r="A103" s="319" t="s">
        <v>9</v>
      </c>
      <c r="B103" s="319" t="s">
        <v>13</v>
      </c>
      <c r="C103" s="315" t="s">
        <v>98</v>
      </c>
      <c r="D103" s="319" t="s">
        <v>10</v>
      </c>
      <c r="E103" s="322"/>
      <c r="F103" s="322"/>
      <c r="G103" s="323"/>
      <c r="H103" s="324" t="s">
        <v>11</v>
      </c>
      <c r="I103" s="322"/>
      <c r="J103" s="346" t="s">
        <v>97</v>
      </c>
      <c r="K103" s="347"/>
      <c r="L103" s="343" t="s">
        <v>12</v>
      </c>
      <c r="M103" s="140"/>
    </row>
    <row r="104" spans="1:13" ht="18" customHeight="1">
      <c r="A104" s="320"/>
      <c r="B104" s="320"/>
      <c r="C104" s="328"/>
      <c r="D104" s="320"/>
      <c r="E104" s="329" t="s">
        <v>189</v>
      </c>
      <c r="F104" s="328" t="s">
        <v>338</v>
      </c>
      <c r="G104" s="328" t="s">
        <v>340</v>
      </c>
      <c r="H104" s="329" t="s">
        <v>189</v>
      </c>
      <c r="I104" s="329" t="s">
        <v>338</v>
      </c>
      <c r="J104" s="328" t="s">
        <v>340</v>
      </c>
      <c r="K104" s="328" t="s">
        <v>341</v>
      </c>
      <c r="L104" s="344"/>
      <c r="M104" s="140"/>
    </row>
    <row r="105" spans="1:13" ht="18" customHeight="1">
      <c r="A105" s="321"/>
      <c r="B105" s="321"/>
      <c r="C105" s="316"/>
      <c r="D105" s="321"/>
      <c r="E105" s="330"/>
      <c r="F105" s="316"/>
      <c r="G105" s="316"/>
      <c r="H105" s="330"/>
      <c r="I105" s="330"/>
      <c r="J105" s="316"/>
      <c r="K105" s="316"/>
      <c r="L105" s="345"/>
      <c r="M105" s="140"/>
    </row>
    <row r="106" spans="1:13" ht="15" customHeight="1">
      <c r="A106" s="93"/>
      <c r="B106" s="94"/>
      <c r="C106" s="165"/>
      <c r="D106" s="165"/>
      <c r="E106" s="96"/>
      <c r="F106" s="96"/>
      <c r="G106" s="96"/>
      <c r="H106" s="96"/>
      <c r="I106" s="96"/>
      <c r="J106" s="96"/>
      <c r="K106" s="96"/>
      <c r="L106" s="97"/>
      <c r="M106" s="140"/>
    </row>
    <row r="107" spans="1:13" ht="68.25" customHeight="1">
      <c r="A107" s="69">
        <v>41</v>
      </c>
      <c r="B107" s="65" t="s">
        <v>143</v>
      </c>
      <c r="C107" s="106"/>
      <c r="D107" s="106"/>
      <c r="E107" s="70">
        <v>1</v>
      </c>
      <c r="F107" s="68">
        <v>0.6</v>
      </c>
      <c r="G107" s="68">
        <v>0.8</v>
      </c>
      <c r="H107" s="70">
        <v>1</v>
      </c>
      <c r="I107" s="70">
        <v>1</v>
      </c>
      <c r="J107" s="68">
        <v>0.6</v>
      </c>
      <c r="K107" s="68">
        <v>0.8</v>
      </c>
      <c r="L107" s="71"/>
      <c r="M107" s="140"/>
    </row>
    <row r="108" spans="1:13" ht="35.25" customHeight="1">
      <c r="A108" s="59">
        <v>42</v>
      </c>
      <c r="B108" s="60" t="s">
        <v>53</v>
      </c>
      <c r="C108" s="106"/>
      <c r="D108" s="106"/>
      <c r="E108" s="62">
        <v>1</v>
      </c>
      <c r="F108" s="68">
        <v>0.6</v>
      </c>
      <c r="G108" s="68">
        <v>0.8</v>
      </c>
      <c r="H108" s="62">
        <v>1</v>
      </c>
      <c r="I108" s="62">
        <v>1</v>
      </c>
      <c r="J108" s="68">
        <v>0.6</v>
      </c>
      <c r="K108" s="68">
        <v>0.8</v>
      </c>
      <c r="L108" s="63"/>
      <c r="M108" s="140"/>
    </row>
    <row r="109" spans="1:13" ht="36" customHeight="1">
      <c r="A109" s="72">
        <v>43</v>
      </c>
      <c r="B109" s="64" t="s">
        <v>54</v>
      </c>
      <c r="C109" s="98"/>
      <c r="D109" s="98"/>
      <c r="E109" s="74">
        <v>1</v>
      </c>
      <c r="F109" s="68">
        <v>0.6</v>
      </c>
      <c r="G109" s="68">
        <v>0.8</v>
      </c>
      <c r="H109" s="74">
        <v>1</v>
      </c>
      <c r="I109" s="74">
        <v>1</v>
      </c>
      <c r="J109" s="68">
        <v>0.6</v>
      </c>
      <c r="K109" s="68">
        <v>0.8</v>
      </c>
      <c r="L109" s="75"/>
      <c r="M109" s="140"/>
    </row>
    <row r="110" spans="1:13" ht="67.5" customHeight="1">
      <c r="A110" s="59">
        <v>44</v>
      </c>
      <c r="B110" s="60" t="s">
        <v>144</v>
      </c>
      <c r="C110" s="61"/>
      <c r="D110" s="61"/>
      <c r="E110" s="62">
        <v>0</v>
      </c>
      <c r="F110" s="68">
        <v>0.6</v>
      </c>
      <c r="G110" s="68">
        <v>0.8</v>
      </c>
      <c r="H110" s="74">
        <v>0</v>
      </c>
      <c r="I110" s="74">
        <v>0</v>
      </c>
      <c r="J110" s="68">
        <v>0.6</v>
      </c>
      <c r="K110" s="68">
        <v>0.8</v>
      </c>
      <c r="L110" s="75"/>
      <c r="M110" s="140"/>
    </row>
    <row r="111" spans="1:13" ht="51" customHeight="1">
      <c r="A111" s="66"/>
      <c r="B111" s="117"/>
      <c r="C111" s="166" t="s">
        <v>131</v>
      </c>
      <c r="D111" s="106"/>
      <c r="E111" s="156">
        <v>0.15</v>
      </c>
      <c r="F111" s="139">
        <v>0.14000000000000001</v>
      </c>
      <c r="G111" s="139">
        <v>0.13</v>
      </c>
      <c r="H111" s="139">
        <v>0.15909999999999999</v>
      </c>
      <c r="I111" s="139">
        <v>0.14630000000000001</v>
      </c>
      <c r="J111" s="139">
        <v>0.14000000000000001</v>
      </c>
      <c r="K111" s="139">
        <v>0.13</v>
      </c>
      <c r="L111" s="75"/>
      <c r="M111" s="140"/>
    </row>
    <row r="112" spans="1:13" ht="66" customHeight="1">
      <c r="A112" s="59"/>
      <c r="B112" s="141" t="s">
        <v>46</v>
      </c>
      <c r="C112" s="76"/>
      <c r="D112" s="167"/>
      <c r="E112" s="168"/>
      <c r="F112" s="168"/>
      <c r="G112" s="168"/>
      <c r="H112" s="169"/>
      <c r="I112" s="169"/>
      <c r="J112" s="168"/>
      <c r="K112" s="168"/>
      <c r="L112" s="167"/>
      <c r="M112" s="140"/>
    </row>
    <row r="113" spans="1:13" ht="52.5" customHeight="1">
      <c r="A113" s="59">
        <v>45</v>
      </c>
      <c r="B113" s="163" t="s">
        <v>168</v>
      </c>
      <c r="C113" s="61"/>
      <c r="D113" s="61"/>
      <c r="E113" s="62">
        <v>1</v>
      </c>
      <c r="F113" s="62">
        <v>0.2</v>
      </c>
      <c r="G113" s="62">
        <v>0.4</v>
      </c>
      <c r="H113" s="62">
        <v>1</v>
      </c>
      <c r="I113" s="62">
        <v>1</v>
      </c>
      <c r="J113" s="62">
        <v>0.2</v>
      </c>
      <c r="K113" s="62">
        <v>0.4</v>
      </c>
      <c r="L113" s="63"/>
      <c r="M113" s="140"/>
    </row>
    <row r="114" spans="1:13" ht="47.25" customHeight="1">
      <c r="A114" s="66"/>
      <c r="B114" s="117"/>
      <c r="C114" s="127" t="s">
        <v>257</v>
      </c>
      <c r="D114" s="106"/>
      <c r="E114" s="156">
        <v>0.85389999999999999</v>
      </c>
      <c r="F114" s="156">
        <v>0.86</v>
      </c>
      <c r="G114" s="156">
        <v>0.87</v>
      </c>
      <c r="H114" s="156">
        <v>0.84050000000000002</v>
      </c>
      <c r="I114" s="156">
        <v>0.85389999999999999</v>
      </c>
      <c r="J114" s="156">
        <v>0.86</v>
      </c>
      <c r="K114" s="156">
        <v>0.87</v>
      </c>
      <c r="L114" s="56"/>
      <c r="M114" s="140"/>
    </row>
    <row r="115" spans="1:13" ht="66" customHeight="1">
      <c r="A115" s="59"/>
      <c r="B115" s="141" t="s">
        <v>145</v>
      </c>
      <c r="C115" s="170"/>
      <c r="D115" s="171"/>
      <c r="E115" s="62"/>
      <c r="F115" s="62"/>
      <c r="G115" s="62"/>
      <c r="H115" s="62"/>
      <c r="I115" s="62"/>
      <c r="J115" s="62"/>
      <c r="K115" s="62"/>
      <c r="L115" s="63"/>
      <c r="M115" s="140"/>
    </row>
    <row r="116" spans="1:13" ht="48.75" customHeight="1">
      <c r="A116" s="72">
        <v>46</v>
      </c>
      <c r="B116" s="64" t="s">
        <v>50</v>
      </c>
      <c r="C116" s="98"/>
      <c r="D116" s="98"/>
      <c r="E116" s="74">
        <v>1</v>
      </c>
      <c r="F116" s="68">
        <v>0.6</v>
      </c>
      <c r="G116" s="68">
        <v>0.8</v>
      </c>
      <c r="H116" s="74">
        <v>1</v>
      </c>
      <c r="I116" s="74">
        <v>1</v>
      </c>
      <c r="J116" s="68">
        <v>0.6</v>
      </c>
      <c r="K116" s="68">
        <v>0.8</v>
      </c>
      <c r="L116" s="75"/>
      <c r="M116" s="140"/>
    </row>
    <row r="117" spans="1:13" ht="63.75" customHeight="1">
      <c r="A117" s="59"/>
      <c r="B117" s="172" t="s">
        <v>51</v>
      </c>
      <c r="C117" s="170"/>
      <c r="D117" s="171"/>
      <c r="E117" s="170"/>
      <c r="F117" s="68"/>
      <c r="G117" s="68"/>
      <c r="H117" s="170"/>
      <c r="I117" s="170"/>
      <c r="J117" s="170"/>
      <c r="K117" s="170"/>
      <c r="L117" s="170"/>
      <c r="M117" s="140"/>
    </row>
    <row r="118" spans="1:13" ht="52.5" customHeight="1">
      <c r="A118" s="72">
        <v>47</v>
      </c>
      <c r="B118" s="64" t="s">
        <v>52</v>
      </c>
      <c r="C118" s="98"/>
      <c r="D118" s="98"/>
      <c r="E118" s="74">
        <v>1</v>
      </c>
      <c r="F118" s="68">
        <v>0.6</v>
      </c>
      <c r="G118" s="68">
        <v>0.8</v>
      </c>
      <c r="H118" s="74">
        <v>1</v>
      </c>
      <c r="I118" s="74">
        <v>1</v>
      </c>
      <c r="J118" s="68">
        <v>0.6</v>
      </c>
      <c r="K118" s="68">
        <v>0.8</v>
      </c>
      <c r="L118" s="75"/>
      <c r="M118" s="140"/>
    </row>
    <row r="119" spans="1:13" ht="18" customHeight="1">
      <c r="A119" s="82"/>
      <c r="B119" s="83"/>
      <c r="C119" s="130"/>
      <c r="D119" s="130"/>
      <c r="E119" s="85"/>
      <c r="F119" s="85"/>
      <c r="G119" s="85"/>
      <c r="H119" s="85"/>
      <c r="I119" s="85"/>
      <c r="J119" s="85"/>
      <c r="K119" s="85"/>
      <c r="L119" s="86"/>
      <c r="M119" s="140"/>
    </row>
    <row r="120" spans="1:13" ht="15.75" customHeight="1">
      <c r="A120" s="143"/>
      <c r="B120" s="164"/>
      <c r="C120" s="145"/>
      <c r="D120" s="145"/>
      <c r="E120" s="146"/>
      <c r="F120" s="146"/>
      <c r="G120" s="146"/>
      <c r="H120" s="146"/>
      <c r="I120" s="146"/>
      <c r="J120" s="146"/>
      <c r="K120" s="146"/>
      <c r="L120" s="147"/>
      <c r="M120" s="140"/>
    </row>
    <row r="121" spans="1:13" ht="15.75" customHeight="1">
      <c r="A121" s="319" t="s">
        <v>9</v>
      </c>
      <c r="B121" s="319" t="s">
        <v>13</v>
      </c>
      <c r="C121" s="315" t="s">
        <v>98</v>
      </c>
      <c r="D121" s="319" t="s">
        <v>10</v>
      </c>
      <c r="E121" s="322"/>
      <c r="F121" s="322"/>
      <c r="G121" s="323"/>
      <c r="H121" s="324" t="s">
        <v>11</v>
      </c>
      <c r="I121" s="323"/>
      <c r="J121" s="346" t="s">
        <v>97</v>
      </c>
      <c r="K121" s="347"/>
      <c r="L121" s="343" t="s">
        <v>12</v>
      </c>
      <c r="M121" s="140"/>
    </row>
    <row r="122" spans="1:13" ht="11.25" customHeight="1">
      <c r="A122" s="320"/>
      <c r="B122" s="320"/>
      <c r="C122" s="328"/>
      <c r="D122" s="320"/>
      <c r="E122" s="329" t="s">
        <v>189</v>
      </c>
      <c r="F122" s="328" t="s">
        <v>338</v>
      </c>
      <c r="G122" s="328" t="s">
        <v>340</v>
      </c>
      <c r="H122" s="329" t="s">
        <v>189</v>
      </c>
      <c r="I122" s="329" t="s">
        <v>338</v>
      </c>
      <c r="J122" s="328" t="s">
        <v>340</v>
      </c>
      <c r="K122" s="328" t="s">
        <v>341</v>
      </c>
      <c r="L122" s="344"/>
      <c r="M122" s="140"/>
    </row>
    <row r="123" spans="1:13" ht="9" customHeight="1">
      <c r="A123" s="321"/>
      <c r="B123" s="321"/>
      <c r="C123" s="316"/>
      <c r="D123" s="321"/>
      <c r="E123" s="330"/>
      <c r="F123" s="316"/>
      <c r="G123" s="316"/>
      <c r="H123" s="330"/>
      <c r="I123" s="330"/>
      <c r="J123" s="316"/>
      <c r="K123" s="316"/>
      <c r="L123" s="345"/>
      <c r="M123" s="140"/>
    </row>
    <row r="124" spans="1:13" ht="13.5" customHeight="1">
      <c r="A124" s="93"/>
      <c r="B124" s="94"/>
      <c r="C124" s="165"/>
      <c r="D124" s="165"/>
      <c r="E124" s="96"/>
      <c r="F124" s="96"/>
      <c r="G124" s="96"/>
      <c r="H124" s="96"/>
      <c r="I124" s="96"/>
      <c r="J124" s="96"/>
      <c r="K124" s="96"/>
      <c r="L124" s="97"/>
      <c r="M124" s="140"/>
    </row>
    <row r="125" spans="1:13" ht="113.25" customHeight="1">
      <c r="A125" s="66"/>
      <c r="B125" s="136" t="s">
        <v>22</v>
      </c>
      <c r="C125" s="173" t="s">
        <v>167</v>
      </c>
      <c r="D125" s="158"/>
      <c r="E125" s="70"/>
      <c r="F125" s="70"/>
      <c r="G125" s="70"/>
      <c r="H125" s="70"/>
      <c r="I125" s="70"/>
      <c r="J125" s="70"/>
      <c r="K125" s="70"/>
      <c r="L125" s="71"/>
      <c r="M125" s="140"/>
    </row>
    <row r="126" spans="1:13" ht="64.5" customHeight="1">
      <c r="A126" s="66"/>
      <c r="B126" s="136"/>
      <c r="C126" s="174" t="s">
        <v>147</v>
      </c>
      <c r="D126" s="61"/>
      <c r="E126" s="74">
        <v>1</v>
      </c>
      <c r="F126" s="74">
        <v>1</v>
      </c>
      <c r="G126" s="74">
        <v>1</v>
      </c>
      <c r="H126" s="74">
        <v>1</v>
      </c>
      <c r="I126" s="74">
        <v>1</v>
      </c>
      <c r="J126" s="68">
        <v>0.6</v>
      </c>
      <c r="K126" s="68">
        <v>0.8</v>
      </c>
      <c r="L126" s="75"/>
      <c r="M126" s="140"/>
    </row>
    <row r="127" spans="1:13" ht="48" customHeight="1">
      <c r="A127" s="69"/>
      <c r="B127" s="65"/>
      <c r="C127" s="153" t="s">
        <v>148</v>
      </c>
      <c r="D127" s="61"/>
      <c r="E127" s="62">
        <v>1</v>
      </c>
      <c r="F127" s="62">
        <v>1</v>
      </c>
      <c r="G127" s="74">
        <v>1</v>
      </c>
      <c r="H127" s="62">
        <v>1</v>
      </c>
      <c r="I127" s="62">
        <v>1</v>
      </c>
      <c r="J127" s="68">
        <v>0.6</v>
      </c>
      <c r="K127" s="68">
        <v>0.8</v>
      </c>
      <c r="L127" s="63"/>
      <c r="M127" s="140"/>
    </row>
    <row r="128" spans="1:13" ht="51.75" customHeight="1">
      <c r="A128" s="66"/>
      <c r="B128" s="175" t="s">
        <v>96</v>
      </c>
      <c r="C128" s="153"/>
      <c r="D128" s="176"/>
      <c r="E128" s="62"/>
      <c r="F128" s="62"/>
      <c r="G128" s="62"/>
      <c r="H128" s="62"/>
      <c r="I128" s="62"/>
      <c r="J128" s="62"/>
      <c r="K128" s="62"/>
      <c r="L128" s="63"/>
      <c r="M128" s="140"/>
    </row>
    <row r="129" spans="1:18" ht="50.25" customHeight="1">
      <c r="A129" s="72">
        <v>48</v>
      </c>
      <c r="B129" s="60" t="s">
        <v>60</v>
      </c>
      <c r="C129" s="61"/>
      <c r="D129" s="61"/>
      <c r="E129" s="62">
        <v>1</v>
      </c>
      <c r="F129" s="68">
        <v>0.6</v>
      </c>
      <c r="G129" s="68">
        <v>0.8</v>
      </c>
      <c r="H129" s="62">
        <v>1</v>
      </c>
      <c r="I129" s="62">
        <v>1</v>
      </c>
      <c r="J129" s="68">
        <v>0.6</v>
      </c>
      <c r="K129" s="68">
        <v>0.8</v>
      </c>
      <c r="L129" s="63"/>
      <c r="M129" s="140"/>
    </row>
    <row r="130" spans="1:18" ht="33" customHeight="1">
      <c r="A130" s="72">
        <v>49</v>
      </c>
      <c r="B130" s="64" t="s">
        <v>61</v>
      </c>
      <c r="C130" s="61"/>
      <c r="D130" s="61"/>
      <c r="E130" s="74">
        <v>1</v>
      </c>
      <c r="F130" s="68">
        <v>0.6</v>
      </c>
      <c r="G130" s="68">
        <v>0.8</v>
      </c>
      <c r="H130" s="74">
        <v>1</v>
      </c>
      <c r="I130" s="74">
        <v>1</v>
      </c>
      <c r="J130" s="68">
        <v>0.6</v>
      </c>
      <c r="K130" s="68">
        <v>0.8</v>
      </c>
      <c r="L130" s="75"/>
      <c r="M130" s="140"/>
    </row>
    <row r="131" spans="1:18" ht="32.25" customHeight="1">
      <c r="A131" s="72">
        <v>50</v>
      </c>
      <c r="B131" s="64" t="s">
        <v>151</v>
      </c>
      <c r="C131" s="154"/>
      <c r="D131" s="154"/>
      <c r="E131" s="74">
        <v>0</v>
      </c>
      <c r="F131" s="68">
        <v>0.6</v>
      </c>
      <c r="G131" s="68">
        <v>0.8</v>
      </c>
      <c r="H131" s="74">
        <v>0</v>
      </c>
      <c r="I131" s="74">
        <v>0</v>
      </c>
      <c r="J131" s="68">
        <v>0.6</v>
      </c>
      <c r="K131" s="68">
        <v>0.8</v>
      </c>
      <c r="L131" s="75"/>
      <c r="M131" s="140"/>
    </row>
    <row r="132" spans="1:18" ht="65.25" customHeight="1">
      <c r="A132" s="59"/>
      <c r="B132" s="76" t="s">
        <v>116</v>
      </c>
      <c r="C132" s="176"/>
      <c r="D132" s="176"/>
      <c r="E132" s="62"/>
      <c r="F132" s="62"/>
      <c r="G132" s="62"/>
      <c r="H132" s="62"/>
      <c r="I132" s="62"/>
      <c r="J132" s="62"/>
      <c r="K132" s="62"/>
      <c r="L132" s="176"/>
      <c r="M132" s="140"/>
    </row>
    <row r="133" spans="1:18" ht="68.25" customHeight="1">
      <c r="A133" s="66">
        <v>51</v>
      </c>
      <c r="B133" s="64" t="s">
        <v>56</v>
      </c>
      <c r="C133" s="154"/>
      <c r="D133" s="154"/>
      <c r="E133" s="68">
        <v>1</v>
      </c>
      <c r="F133" s="68">
        <v>0.6</v>
      </c>
      <c r="G133" s="68">
        <v>0.8</v>
      </c>
      <c r="H133" s="68">
        <v>1</v>
      </c>
      <c r="I133" s="68">
        <v>1</v>
      </c>
      <c r="J133" s="68">
        <v>0.6</v>
      </c>
      <c r="K133" s="68">
        <v>0.8</v>
      </c>
      <c r="L133" s="117"/>
      <c r="M133" s="140"/>
    </row>
    <row r="134" spans="1:18" ht="66" customHeight="1">
      <c r="A134" s="59">
        <v>52</v>
      </c>
      <c r="B134" s="177" t="s">
        <v>149</v>
      </c>
      <c r="C134" s="61"/>
      <c r="D134" s="61"/>
      <c r="E134" s="62">
        <v>0</v>
      </c>
      <c r="F134" s="68">
        <v>0.6</v>
      </c>
      <c r="G134" s="68">
        <v>0.8</v>
      </c>
      <c r="H134" s="62">
        <v>0</v>
      </c>
      <c r="I134" s="62">
        <v>0</v>
      </c>
      <c r="J134" s="68">
        <v>0.6</v>
      </c>
      <c r="K134" s="68">
        <v>0.8</v>
      </c>
      <c r="L134" s="167"/>
      <c r="M134" s="140"/>
    </row>
    <row r="135" spans="1:18" ht="50.25" customHeight="1">
      <c r="A135" s="59"/>
      <c r="B135" s="76" t="s">
        <v>64</v>
      </c>
      <c r="C135" s="176"/>
      <c r="D135" s="176"/>
      <c r="E135" s="62"/>
      <c r="F135" s="62"/>
      <c r="G135" s="62"/>
      <c r="H135" s="62"/>
      <c r="I135" s="62"/>
      <c r="J135" s="62"/>
      <c r="K135" s="62"/>
      <c r="L135" s="63"/>
      <c r="M135" s="140"/>
    </row>
    <row r="136" spans="1:18" ht="35.25" customHeight="1">
      <c r="A136" s="59">
        <v>53</v>
      </c>
      <c r="B136" s="60" t="s">
        <v>57</v>
      </c>
      <c r="C136" s="61"/>
      <c r="D136" s="61"/>
      <c r="E136" s="62">
        <v>1</v>
      </c>
      <c r="F136" s="62">
        <v>0.4</v>
      </c>
      <c r="G136" s="62">
        <v>0.6</v>
      </c>
      <c r="H136" s="62">
        <v>1</v>
      </c>
      <c r="I136" s="62">
        <v>1</v>
      </c>
      <c r="J136" s="62">
        <v>0.4</v>
      </c>
      <c r="K136" s="62">
        <v>0.6</v>
      </c>
      <c r="L136" s="63"/>
      <c r="M136" s="87"/>
    </row>
    <row r="137" spans="1:18" ht="39.75" customHeight="1">
      <c r="A137" s="72">
        <v>54</v>
      </c>
      <c r="B137" s="64" t="s">
        <v>58</v>
      </c>
      <c r="C137" s="154"/>
      <c r="D137" s="154"/>
      <c r="E137" s="68">
        <v>1</v>
      </c>
      <c r="F137" s="62">
        <v>0.4</v>
      </c>
      <c r="G137" s="62">
        <v>0.6</v>
      </c>
      <c r="H137" s="68">
        <v>1</v>
      </c>
      <c r="I137" s="68">
        <v>1</v>
      </c>
      <c r="J137" s="62">
        <v>0.4</v>
      </c>
      <c r="K137" s="62">
        <v>0.6</v>
      </c>
      <c r="L137" s="56"/>
      <c r="M137" s="87"/>
      <c r="N137" s="87"/>
      <c r="O137" s="87"/>
      <c r="P137" s="87"/>
      <c r="Q137" s="87"/>
      <c r="R137" s="87"/>
    </row>
    <row r="138" spans="1:18" ht="15" customHeight="1">
      <c r="A138" s="82"/>
      <c r="B138" s="83"/>
      <c r="C138" s="130"/>
      <c r="D138" s="130"/>
      <c r="E138" s="85"/>
      <c r="F138" s="85"/>
      <c r="G138" s="85"/>
      <c r="H138" s="85"/>
      <c r="I138" s="85"/>
      <c r="J138" s="85"/>
      <c r="K138" s="85"/>
      <c r="L138" s="86"/>
      <c r="M138" s="87"/>
      <c r="N138" s="87"/>
      <c r="O138" s="87"/>
      <c r="P138" s="87"/>
      <c r="Q138" s="87"/>
      <c r="R138" s="87"/>
    </row>
    <row r="139" spans="1:18" ht="15" customHeight="1">
      <c r="A139" s="143"/>
      <c r="B139" s="164"/>
      <c r="C139" s="145"/>
      <c r="D139" s="145"/>
      <c r="E139" s="146"/>
      <c r="F139" s="146"/>
      <c r="G139" s="146"/>
      <c r="H139" s="146"/>
      <c r="I139" s="146"/>
      <c r="J139" s="146"/>
      <c r="K139" s="146"/>
      <c r="L139" s="147"/>
      <c r="M139" s="87"/>
      <c r="N139" s="87"/>
      <c r="O139" s="87"/>
      <c r="P139" s="87"/>
      <c r="Q139" s="87"/>
      <c r="R139" s="87"/>
    </row>
    <row r="140" spans="1:18" ht="15" customHeight="1">
      <c r="A140" s="319" t="s">
        <v>9</v>
      </c>
      <c r="B140" s="319" t="s">
        <v>13</v>
      </c>
      <c r="C140" s="315" t="s">
        <v>98</v>
      </c>
      <c r="D140" s="319" t="s">
        <v>10</v>
      </c>
      <c r="E140" s="322"/>
      <c r="F140" s="322"/>
      <c r="G140" s="323"/>
      <c r="H140" s="324" t="s">
        <v>11</v>
      </c>
      <c r="I140" s="323"/>
      <c r="J140" s="346" t="s">
        <v>97</v>
      </c>
      <c r="K140" s="347"/>
      <c r="L140" s="343" t="s">
        <v>12</v>
      </c>
      <c r="M140" s="87"/>
      <c r="N140" s="87"/>
      <c r="O140" s="87"/>
      <c r="P140" s="87"/>
      <c r="Q140" s="87"/>
      <c r="R140" s="87"/>
    </row>
    <row r="141" spans="1:18" ht="15" customHeight="1">
      <c r="A141" s="320"/>
      <c r="B141" s="320"/>
      <c r="C141" s="328"/>
      <c r="D141" s="320"/>
      <c r="E141" s="329" t="s">
        <v>189</v>
      </c>
      <c r="F141" s="328" t="s">
        <v>338</v>
      </c>
      <c r="G141" s="328" t="s">
        <v>340</v>
      </c>
      <c r="H141" s="329" t="s">
        <v>189</v>
      </c>
      <c r="I141" s="329" t="s">
        <v>338</v>
      </c>
      <c r="J141" s="328" t="s">
        <v>340</v>
      </c>
      <c r="K141" s="328" t="s">
        <v>341</v>
      </c>
      <c r="L141" s="344"/>
      <c r="M141" s="87"/>
      <c r="N141" s="87"/>
      <c r="O141" s="87"/>
      <c r="P141" s="87"/>
      <c r="Q141" s="87"/>
      <c r="R141" s="87"/>
    </row>
    <row r="142" spans="1:18" ht="15" customHeight="1">
      <c r="A142" s="321"/>
      <c r="B142" s="321"/>
      <c r="C142" s="316"/>
      <c r="D142" s="321"/>
      <c r="E142" s="330"/>
      <c r="F142" s="316"/>
      <c r="G142" s="316"/>
      <c r="H142" s="330"/>
      <c r="I142" s="330"/>
      <c r="J142" s="316"/>
      <c r="K142" s="316"/>
      <c r="L142" s="345"/>
      <c r="M142" s="87"/>
      <c r="N142" s="87"/>
      <c r="O142" s="87"/>
      <c r="P142" s="87"/>
      <c r="Q142" s="87"/>
      <c r="R142" s="87"/>
    </row>
    <row r="143" spans="1:18" ht="15" customHeight="1">
      <c r="A143" s="93"/>
      <c r="B143" s="94"/>
      <c r="C143" s="165"/>
      <c r="D143" s="165"/>
      <c r="E143" s="96"/>
      <c r="F143" s="96"/>
      <c r="G143" s="96"/>
      <c r="H143" s="96"/>
      <c r="I143" s="96"/>
      <c r="J143" s="96"/>
      <c r="K143" s="96"/>
      <c r="L143" s="97"/>
      <c r="M143" s="87"/>
      <c r="N143" s="87"/>
      <c r="O143" s="87"/>
      <c r="P143" s="87"/>
      <c r="Q143" s="87"/>
      <c r="R143" s="87"/>
    </row>
    <row r="144" spans="1:18" ht="50.25" customHeight="1">
      <c r="A144" s="66"/>
      <c r="B144" s="178" t="s">
        <v>65</v>
      </c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87"/>
      <c r="N144" s="87"/>
      <c r="O144" s="87"/>
      <c r="P144" s="87"/>
      <c r="Q144" s="87"/>
      <c r="R144" s="87"/>
    </row>
    <row r="145" spans="1:18" ht="35.25" customHeight="1">
      <c r="A145" s="59">
        <v>55</v>
      </c>
      <c r="B145" s="64" t="s">
        <v>59</v>
      </c>
      <c r="C145" s="61"/>
      <c r="D145" s="61"/>
      <c r="E145" s="74">
        <v>1</v>
      </c>
      <c r="F145" s="68">
        <v>0.6</v>
      </c>
      <c r="G145" s="68">
        <v>0.8</v>
      </c>
      <c r="H145" s="74">
        <v>1</v>
      </c>
      <c r="I145" s="74">
        <v>1</v>
      </c>
      <c r="J145" s="68">
        <v>0.6</v>
      </c>
      <c r="K145" s="68">
        <v>0.8</v>
      </c>
      <c r="L145" s="123"/>
      <c r="M145" s="87"/>
      <c r="N145" s="87"/>
      <c r="O145" s="87"/>
      <c r="P145" s="87"/>
      <c r="Q145" s="87"/>
      <c r="R145" s="87"/>
    </row>
    <row r="146" spans="1:18" ht="48.75" customHeight="1">
      <c r="A146" s="72">
        <v>56</v>
      </c>
      <c r="B146" s="64" t="s">
        <v>150</v>
      </c>
      <c r="C146" s="154"/>
      <c r="D146" s="154"/>
      <c r="E146" s="74">
        <v>1</v>
      </c>
      <c r="F146" s="68">
        <v>0.6</v>
      </c>
      <c r="G146" s="68">
        <v>0.8</v>
      </c>
      <c r="H146" s="74">
        <v>1</v>
      </c>
      <c r="I146" s="74">
        <v>1</v>
      </c>
      <c r="J146" s="68">
        <v>0.6</v>
      </c>
      <c r="K146" s="68">
        <v>0.8</v>
      </c>
      <c r="L146" s="179"/>
      <c r="M146" s="87"/>
      <c r="N146" s="87"/>
      <c r="O146" s="87"/>
      <c r="P146" s="87"/>
      <c r="Q146" s="87"/>
      <c r="R146" s="87"/>
    </row>
    <row r="147" spans="1:18" s="87" customFormat="1" ht="18.75" customHeight="1">
      <c r="A147" s="180"/>
      <c r="B147" s="357"/>
      <c r="C147" s="360"/>
      <c r="D147" s="161" t="s">
        <v>152</v>
      </c>
      <c r="E147" s="181">
        <v>5.0000000000000001E-3</v>
      </c>
      <c r="F147" s="181">
        <v>5.0000000000000001E-3</v>
      </c>
      <c r="G147" s="181">
        <v>5.0000000000000001E-3</v>
      </c>
      <c r="H147" s="181">
        <v>3.5999999999999999E-3</v>
      </c>
      <c r="I147" s="181">
        <v>3.5999999999999999E-3</v>
      </c>
      <c r="J147" s="181">
        <v>5.0000000000000001E-3</v>
      </c>
      <c r="K147" s="181">
        <v>5.0000000000000001E-3</v>
      </c>
      <c r="L147" s="75"/>
    </row>
    <row r="148" spans="1:18" s="87" customFormat="1" ht="47.25">
      <c r="A148" s="182"/>
      <c r="B148" s="359"/>
      <c r="C148" s="355"/>
      <c r="D148" s="152" t="s">
        <v>161</v>
      </c>
      <c r="E148" s="183"/>
      <c r="F148" s="183"/>
      <c r="G148" s="70"/>
      <c r="H148" s="183"/>
      <c r="I148" s="183"/>
      <c r="J148" s="70"/>
      <c r="K148" s="70"/>
      <c r="L148" s="71"/>
    </row>
    <row r="149" spans="1:18" s="87" customFormat="1" ht="23.25" customHeight="1">
      <c r="A149" s="180"/>
      <c r="B149" s="357"/>
      <c r="C149" s="354"/>
      <c r="D149" s="162" t="s">
        <v>146</v>
      </c>
      <c r="E149" s="181">
        <v>0.9</v>
      </c>
      <c r="F149" s="181">
        <v>0.89</v>
      </c>
      <c r="G149" s="181">
        <v>0.88</v>
      </c>
      <c r="H149" s="181">
        <v>0.90490000000000004</v>
      </c>
      <c r="I149" s="181">
        <v>0.90490000000000004</v>
      </c>
      <c r="J149" s="181">
        <v>0.89</v>
      </c>
      <c r="K149" s="181">
        <v>0.88</v>
      </c>
      <c r="L149" s="75"/>
    </row>
    <row r="150" spans="1:18" s="87" customFormat="1" ht="63">
      <c r="A150" s="184"/>
      <c r="B150" s="359"/>
      <c r="C150" s="355"/>
      <c r="D150" s="152" t="s">
        <v>162</v>
      </c>
      <c r="E150" s="68"/>
      <c r="F150" s="68"/>
      <c r="G150" s="70"/>
      <c r="H150" s="70"/>
      <c r="I150" s="70"/>
      <c r="J150" s="70"/>
      <c r="K150" s="70"/>
      <c r="L150" s="71"/>
    </row>
    <row r="151" spans="1:18" s="87" customFormat="1" ht="15.75">
      <c r="A151" s="182"/>
      <c r="B151" s="357"/>
      <c r="C151" s="354"/>
      <c r="D151" s="162" t="s">
        <v>164</v>
      </c>
      <c r="E151" s="185">
        <v>1.6E-2</v>
      </c>
      <c r="F151" s="185">
        <v>1.7999999999999999E-2</v>
      </c>
      <c r="G151" s="185">
        <v>0.02</v>
      </c>
      <c r="H151" s="185">
        <v>1.1599999999999999E-2</v>
      </c>
      <c r="I151" s="185">
        <v>1.1599999999999999E-2</v>
      </c>
      <c r="J151" s="185">
        <v>1.7999999999999999E-2</v>
      </c>
      <c r="K151" s="185">
        <v>0.02</v>
      </c>
      <c r="L151" s="75"/>
    </row>
    <row r="152" spans="1:18" s="87" customFormat="1" ht="50.25" customHeight="1">
      <c r="A152" s="186"/>
      <c r="B152" s="358"/>
      <c r="C152" s="356"/>
      <c r="D152" s="187" t="s">
        <v>163</v>
      </c>
      <c r="E152" s="188"/>
      <c r="F152" s="188"/>
      <c r="G152" s="188"/>
      <c r="H152" s="188"/>
      <c r="I152" s="188"/>
      <c r="J152" s="188"/>
      <c r="K152" s="188"/>
      <c r="L152" s="189"/>
    </row>
    <row r="153" spans="1:18" s="87" customFormat="1">
      <c r="A153" s="190"/>
      <c r="B153" s="191"/>
      <c r="C153" s="191"/>
    </row>
    <row r="154" spans="1:18" s="87" customFormat="1">
      <c r="A154" s="190"/>
      <c r="B154" s="191"/>
    </row>
    <row r="155" spans="1:18" s="87" customFormat="1">
      <c r="A155" s="190"/>
    </row>
    <row r="156" spans="1:18" s="87" customFormat="1">
      <c r="A156" s="190"/>
    </row>
    <row r="157" spans="1:18" s="87" customFormat="1" ht="21" customHeight="1">
      <c r="A157" s="190"/>
    </row>
    <row r="158" spans="1:18" s="87" customFormat="1" ht="21" customHeight="1">
      <c r="A158" s="190"/>
    </row>
    <row r="159" spans="1:18" s="87" customFormat="1" ht="21" customHeight="1">
      <c r="A159" s="190"/>
    </row>
    <row r="160" spans="1:18" s="87" customFormat="1" ht="21.75" customHeight="1">
      <c r="A160" s="190"/>
      <c r="L160" s="192"/>
    </row>
    <row r="161" spans="1:12" s="87" customFormat="1" ht="22.5" customHeight="1">
      <c r="A161" s="190"/>
    </row>
    <row r="162" spans="1:12" s="87" customFormat="1" ht="27.75" customHeight="1">
      <c r="A162" s="190"/>
    </row>
    <row r="163" spans="1:12" s="87" customFormat="1">
      <c r="A163" s="190"/>
    </row>
    <row r="164" spans="1:12" s="87" customFormat="1">
      <c r="A164" s="190"/>
    </row>
    <row r="165" spans="1:12" s="87" customFormat="1" ht="12.75" customHeight="1">
      <c r="A165" s="190"/>
      <c r="B165" s="353"/>
    </row>
    <row r="166" spans="1:12" s="87" customFormat="1">
      <c r="A166" s="190"/>
      <c r="B166" s="353"/>
    </row>
    <row r="167" spans="1:12" s="87" customFormat="1">
      <c r="A167" s="190"/>
      <c r="B167" s="353"/>
    </row>
    <row r="168" spans="1:12" s="87" customFormat="1">
      <c r="A168" s="190"/>
      <c r="B168" s="353"/>
    </row>
    <row r="169" spans="1:12" s="87" customFormat="1">
      <c r="A169" s="190"/>
    </row>
    <row r="170" spans="1:12" s="87" customFormat="1">
      <c r="A170" s="190"/>
    </row>
    <row r="171" spans="1:12" s="87" customFormat="1" ht="15" customHeight="1">
      <c r="A171" s="190"/>
      <c r="B171" s="317"/>
    </row>
    <row r="172" spans="1:12" s="87" customFormat="1">
      <c r="A172" s="190"/>
      <c r="B172" s="317"/>
    </row>
    <row r="173" spans="1:12" s="87" customFormat="1">
      <c r="A173" s="190"/>
      <c r="B173" s="317"/>
      <c r="E173" s="193"/>
      <c r="F173" s="193"/>
      <c r="G173" s="193"/>
      <c r="H173" s="190"/>
      <c r="I173" s="193"/>
      <c r="J173" s="193"/>
      <c r="K173" s="193"/>
    </row>
    <row r="174" spans="1:12" s="87" customFormat="1">
      <c r="A174" s="190"/>
      <c r="B174" s="194"/>
      <c r="E174" s="190"/>
      <c r="F174" s="190"/>
      <c r="G174" s="190"/>
      <c r="H174" s="190"/>
      <c r="I174" s="190"/>
      <c r="J174" s="190"/>
      <c r="K174" s="190"/>
    </row>
    <row r="175" spans="1:12" s="87" customFormat="1" ht="15.75">
      <c r="A175" s="361"/>
      <c r="B175" s="361"/>
      <c r="C175" s="361"/>
      <c r="D175" s="361"/>
      <c r="E175" s="361"/>
      <c r="F175" s="361"/>
      <c r="G175" s="361"/>
      <c r="H175" s="361"/>
      <c r="I175" s="361"/>
      <c r="J175" s="361"/>
      <c r="K175" s="361"/>
      <c r="L175" s="361"/>
    </row>
    <row r="176" spans="1:12" s="87" customFormat="1" ht="15" customHeight="1">
      <c r="A176" s="190"/>
      <c r="B176" s="317"/>
      <c r="E176" s="190"/>
      <c r="F176" s="190"/>
      <c r="G176" s="190"/>
      <c r="H176" s="190"/>
      <c r="I176" s="190"/>
      <c r="J176" s="190"/>
      <c r="K176" s="190"/>
    </row>
    <row r="177" spans="1:11" s="87" customFormat="1">
      <c r="A177" s="190"/>
      <c r="B177" s="317"/>
      <c r="E177" s="193"/>
      <c r="F177" s="193"/>
      <c r="G177" s="193"/>
      <c r="H177" s="193"/>
      <c r="I177" s="193"/>
      <c r="J177" s="193"/>
      <c r="K177" s="193"/>
    </row>
    <row r="178" spans="1:11" s="87" customFormat="1">
      <c r="A178" s="190"/>
      <c r="B178" s="317"/>
      <c r="E178" s="190"/>
      <c r="F178" s="193"/>
      <c r="G178" s="190"/>
      <c r="H178" s="190"/>
      <c r="I178" s="190"/>
      <c r="J178" s="190"/>
      <c r="K178" s="190"/>
    </row>
    <row r="179" spans="1:11" s="87" customFormat="1">
      <c r="A179" s="190"/>
      <c r="E179" s="190"/>
      <c r="F179" s="190"/>
      <c r="G179" s="190"/>
      <c r="H179" s="190"/>
      <c r="I179" s="190"/>
      <c r="J179" s="190"/>
      <c r="K179" s="190"/>
    </row>
    <row r="180" spans="1:11" s="87" customFormat="1" ht="15" customHeight="1">
      <c r="A180" s="190"/>
      <c r="B180" s="352"/>
      <c r="E180" s="190"/>
      <c r="F180" s="190"/>
      <c r="G180" s="190"/>
      <c r="H180" s="190"/>
      <c r="I180" s="190"/>
      <c r="J180" s="190"/>
      <c r="K180" s="190"/>
    </row>
    <row r="181" spans="1:11" s="87" customFormat="1">
      <c r="A181" s="190"/>
      <c r="B181" s="352"/>
      <c r="E181" s="190"/>
      <c r="F181" s="190"/>
      <c r="G181" s="190"/>
      <c r="H181" s="190"/>
      <c r="I181" s="190"/>
      <c r="J181" s="190"/>
      <c r="K181" s="190"/>
    </row>
    <row r="182" spans="1:11" s="87" customFormat="1">
      <c r="A182" s="190"/>
      <c r="B182" s="352"/>
      <c r="E182" s="193"/>
      <c r="F182" s="193"/>
      <c r="G182" s="193"/>
      <c r="H182" s="193"/>
      <c r="I182" s="193"/>
      <c r="J182" s="193"/>
      <c r="K182" s="193"/>
    </row>
    <row r="183" spans="1:11" s="87" customFormat="1">
      <c r="A183" s="190"/>
      <c r="B183" s="195"/>
      <c r="E183" s="190"/>
      <c r="F183" s="193"/>
      <c r="G183" s="190"/>
      <c r="H183" s="190"/>
      <c r="I183" s="190"/>
      <c r="J183" s="190"/>
      <c r="K183" s="190"/>
    </row>
    <row r="184" spans="1:11" s="87" customFormat="1" ht="15" customHeight="1">
      <c r="A184" s="190"/>
      <c r="B184" s="317"/>
      <c r="E184" s="190"/>
      <c r="F184" s="190"/>
      <c r="G184" s="190"/>
      <c r="H184" s="190"/>
      <c r="I184" s="190"/>
      <c r="J184" s="190"/>
      <c r="K184" s="190"/>
    </row>
    <row r="185" spans="1:11" s="87" customFormat="1">
      <c r="A185" s="190"/>
      <c r="B185" s="317"/>
      <c r="E185" s="193"/>
      <c r="F185" s="193"/>
      <c r="G185" s="193"/>
      <c r="H185" s="193"/>
      <c r="I185" s="193"/>
      <c r="J185" s="193"/>
      <c r="K185" s="193"/>
    </row>
    <row r="186" spans="1:11" s="87" customFormat="1">
      <c r="A186" s="190"/>
      <c r="B186" s="317"/>
      <c r="E186" s="193"/>
      <c r="F186" s="193"/>
      <c r="G186" s="193"/>
      <c r="H186" s="193"/>
      <c r="I186" s="193"/>
      <c r="J186" s="193"/>
      <c r="K186" s="193"/>
    </row>
    <row r="187" spans="1:11" s="87" customFormat="1">
      <c r="B187" s="196"/>
      <c r="E187" s="193"/>
      <c r="F187" s="193"/>
      <c r="G187" s="193"/>
      <c r="H187" s="193"/>
      <c r="I187" s="193"/>
      <c r="J187" s="193"/>
      <c r="K187" s="193"/>
    </row>
    <row r="188" spans="1:11" s="87" customFormat="1"/>
    <row r="189" spans="1:11" s="87" customFormat="1"/>
    <row r="190" spans="1:11" s="87" customFormat="1"/>
    <row r="191" spans="1:11">
      <c r="B191" s="87"/>
    </row>
  </sheetData>
  <mergeCells count="123">
    <mergeCell ref="A1:L1"/>
    <mergeCell ref="A2:L2"/>
    <mergeCell ref="A3:L3"/>
    <mergeCell ref="A35:A37"/>
    <mergeCell ref="B35:B37"/>
    <mergeCell ref="C35:C37"/>
    <mergeCell ref="D35:D37"/>
    <mergeCell ref="E35:G35"/>
    <mergeCell ref="H35:I35"/>
    <mergeCell ref="J5:K5"/>
    <mergeCell ref="L5:L7"/>
    <mergeCell ref="E6:E7"/>
    <mergeCell ref="F6:F7"/>
    <mergeCell ref="G6:G7"/>
    <mergeCell ref="H6:H7"/>
    <mergeCell ref="I6:I7"/>
    <mergeCell ref="J6:J7"/>
    <mergeCell ref="K6:K7"/>
    <mergeCell ref="A5:A7"/>
    <mergeCell ref="B5:B7"/>
    <mergeCell ref="C5:C7"/>
    <mergeCell ref="D5:D7"/>
    <mergeCell ref="E5:G5"/>
    <mergeCell ref="H5:I5"/>
    <mergeCell ref="J35:K35"/>
    <mergeCell ref="L35:L37"/>
    <mergeCell ref="E36:E37"/>
    <mergeCell ref="F36:F37"/>
    <mergeCell ref="G36:G37"/>
    <mergeCell ref="H36:H37"/>
    <mergeCell ref="I36:I37"/>
    <mergeCell ref="J36:J37"/>
    <mergeCell ref="K36:K37"/>
    <mergeCell ref="L81:L83"/>
    <mergeCell ref="J59:K59"/>
    <mergeCell ref="L59:L61"/>
    <mergeCell ref="E60:E61"/>
    <mergeCell ref="F60:F61"/>
    <mergeCell ref="G60:G61"/>
    <mergeCell ref="H60:H61"/>
    <mergeCell ref="I60:I61"/>
    <mergeCell ref="J60:J61"/>
    <mergeCell ref="K60:K61"/>
    <mergeCell ref="J82:J83"/>
    <mergeCell ref="K82:K83"/>
    <mergeCell ref="F82:F83"/>
    <mergeCell ref="G82:G83"/>
    <mergeCell ref="H82:H83"/>
    <mergeCell ref="A79:L79"/>
    <mergeCell ref="D59:D61"/>
    <mergeCell ref="E59:G59"/>
    <mergeCell ref="H59:I59"/>
    <mergeCell ref="B176:B178"/>
    <mergeCell ref="B180:B182"/>
    <mergeCell ref="B184:B186"/>
    <mergeCell ref="B165:B168"/>
    <mergeCell ref="B171:B173"/>
    <mergeCell ref="C149:C150"/>
    <mergeCell ref="C151:C152"/>
    <mergeCell ref="D140:D142"/>
    <mergeCell ref="E140:G140"/>
    <mergeCell ref="B151:B152"/>
    <mergeCell ref="B147:B148"/>
    <mergeCell ref="B149:B150"/>
    <mergeCell ref="C147:C148"/>
    <mergeCell ref="A175:L175"/>
    <mergeCell ref="A140:A142"/>
    <mergeCell ref="B140:B142"/>
    <mergeCell ref="C140:C142"/>
    <mergeCell ref="D121:D123"/>
    <mergeCell ref="E103:G103"/>
    <mergeCell ref="H103:I103"/>
    <mergeCell ref="D81:D83"/>
    <mergeCell ref="E81:G81"/>
    <mergeCell ref="H81:I81"/>
    <mergeCell ref="J81:K81"/>
    <mergeCell ref="E82:E83"/>
    <mergeCell ref="D103:D105"/>
    <mergeCell ref="I82:I83"/>
    <mergeCell ref="J103:K103"/>
    <mergeCell ref="J122:J123"/>
    <mergeCell ref="K122:K123"/>
    <mergeCell ref="E121:G121"/>
    <mergeCell ref="H121:I121"/>
    <mergeCell ref="J121:K121"/>
    <mergeCell ref="E122:E123"/>
    <mergeCell ref="F122:F123"/>
    <mergeCell ref="G122:G123"/>
    <mergeCell ref="H122:H123"/>
    <mergeCell ref="I122:I123"/>
    <mergeCell ref="C87:C90"/>
    <mergeCell ref="A103:A105"/>
    <mergeCell ref="C84:C86"/>
    <mergeCell ref="A59:A61"/>
    <mergeCell ref="B59:B61"/>
    <mergeCell ref="C59:C61"/>
    <mergeCell ref="A121:A123"/>
    <mergeCell ref="B121:B123"/>
    <mergeCell ref="C121:C123"/>
    <mergeCell ref="A81:A83"/>
    <mergeCell ref="B81:B83"/>
    <mergeCell ref="C81:C83"/>
    <mergeCell ref="B103:B105"/>
    <mergeCell ref="C103:C105"/>
    <mergeCell ref="L103:L105"/>
    <mergeCell ref="E104:E105"/>
    <mergeCell ref="F104:F105"/>
    <mergeCell ref="G104:G105"/>
    <mergeCell ref="H104:H105"/>
    <mergeCell ref="I104:I105"/>
    <mergeCell ref="J104:J105"/>
    <mergeCell ref="K104:K105"/>
    <mergeCell ref="K141:K142"/>
    <mergeCell ref="J140:K140"/>
    <mergeCell ref="J141:J142"/>
    <mergeCell ref="H140:I140"/>
    <mergeCell ref="E141:E142"/>
    <mergeCell ref="F141:F142"/>
    <mergeCell ref="G141:G142"/>
    <mergeCell ref="H141:H142"/>
    <mergeCell ref="I141:I142"/>
    <mergeCell ref="L140:L142"/>
    <mergeCell ref="L121:L123"/>
  </mergeCells>
  <printOptions horizontalCentered="1"/>
  <pageMargins left="0.94488188976377996" right="0.94488188976377996" top="0.45" bottom="0.39370078740157499" header="0.31496062992126" footer="0.31496062992126"/>
  <pageSetup paperSize="5" scale="70" orientation="landscape" horizontalDpi="4294967293" verticalDpi="360" r:id="rId1"/>
  <rowBreaks count="3" manualBreakCount="3">
    <brk id="114" max="11" man="1"/>
    <brk id="132" max="11" man="1"/>
    <brk id="15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Tabel T-C 30 Thn21</vt:lpstr>
      <vt:lpstr>Tabel 2.1 Renja 2017</vt:lpstr>
      <vt:lpstr>Tabel T-C 30</vt:lpstr>
      <vt:lpstr>'Tabel T-C 30'!Print_Area</vt:lpstr>
      <vt:lpstr>'Tabel T-C 30 Thn21'!Print_Area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un8u</dc:creator>
  <cp:lastModifiedBy>SEKRETARIAT</cp:lastModifiedBy>
  <cp:lastPrinted>2020-02-11T02:54:15Z</cp:lastPrinted>
  <dcterms:created xsi:type="dcterms:W3CDTF">2012-02-04T14:18:53Z</dcterms:created>
  <dcterms:modified xsi:type="dcterms:W3CDTF">2020-02-11T03:09:33Z</dcterms:modified>
</cp:coreProperties>
</file>